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1.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tables/table1.xml" ContentType="application/vnd.openxmlformats-officedocument.spreadsheetml.table+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2.xml" ContentType="application/vnd.openxmlformats-officedocument.spreadsheetml.comments+xml"/>
  <Override PartName="/xl/drawings/drawing24.xml" ContentType="application/vnd.openxmlformats-officedocument.drawing+xml"/>
  <Override PartName="/xl/comments3.xml" ContentType="application/vnd.openxmlformats-officedocument.spreadsheetml.comments+xml"/>
  <Override PartName="/xl/drawings/drawing25.xml" ContentType="application/vnd.openxmlformats-officedocument.drawing+xml"/>
  <Override PartName="/xl/comments4.xml" ContentType="application/vnd.openxmlformats-officedocument.spreadsheetml.comments+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15" yWindow="0" windowWidth="15420" windowHeight="4140" tabRatio="840"/>
    <workbookView visibility="hidden" xWindow="120" yWindow="105" windowWidth="15075" windowHeight="8055" firstSheet="17" activeTab="22"/>
    <workbookView visibility="hidden" xWindow="360" yWindow="390" windowWidth="14835" windowHeight="7770" firstSheet="17" activeTab="22"/>
    <workbookView visibility="hidden" xWindow="360" yWindow="390" windowWidth="14835" windowHeight="7770" firstSheet="16" activeTab="20"/>
  </bookViews>
  <sheets>
    <sheet name="トップページ" sheetId="47" r:id="rId1"/>
    <sheet name="はじめに" sheetId="76" r:id="rId2"/>
    <sheet name="知的障がいの理解１" sheetId="63" r:id="rId3"/>
    <sheet name="知的障がいの理解２" sheetId="54" r:id="rId4"/>
    <sheet name="知的障がいの理解３" sheetId="56" r:id="rId5"/>
    <sheet name="知的障がいの理解４" sheetId="58" r:id="rId6"/>
    <sheet name="特学の教育課程の理解１" sheetId="81" r:id="rId7"/>
    <sheet name="特学の教育課程の理解２" sheetId="16" r:id="rId8"/>
    <sheet name="領域・教科を合わせた指導の理解１" sheetId="17" r:id="rId9"/>
    <sheet name="領域・教科を合わせた指導の理解（日生）" sheetId="42" r:id="rId10"/>
    <sheet name="領域･教科を合わせた指導の理解（遊び）" sheetId="85" r:id="rId11"/>
    <sheet name="領域･教科を合わせた指導（生単）" sheetId="86" r:id="rId12"/>
    <sheet name="領域･教科を合わせた指導（作業）" sheetId="87" r:id="rId13"/>
    <sheet name="領域・教科を合わせた指導の理解６" sheetId="83" r:id="rId14"/>
    <sheet name="教育課程の編成１" sheetId="71" r:id="rId15"/>
    <sheet name="教育課程の編成２" sheetId="64" r:id="rId16"/>
    <sheet name="教育課程の編成３（小学校用）" sheetId="78" r:id="rId17"/>
    <sheet name="教育課程の編成４（中学校用）" sheetId="80" r:id="rId18"/>
    <sheet name="単元例一覧" sheetId="88" r:id="rId19"/>
    <sheet name="単元例１" sheetId="72" r:id="rId20"/>
    <sheet name="単元計画の作成１" sheetId="84" r:id="rId21"/>
    <sheet name="単元計画の作成２" sheetId="67" r:id="rId22"/>
    <sheet name="単元計画の作成３" sheetId="8" r:id="rId23"/>
    <sheet name="指導計画の作成（教科別の指導）" sheetId="89" r:id="rId24"/>
    <sheet name="指導計画の作成（領域・教科を合わせた指導）" sheetId="7" r:id="rId25"/>
    <sheet name="※資料「社会生活構成要素」" sheetId="82" r:id="rId26"/>
  </sheets>
  <definedNames>
    <definedName name="_xlnm._FilterDatabase" localSheetId="22" hidden="1">単元計画の作成３!$A$5:$D$5</definedName>
    <definedName name="_xlnm.Print_Area" localSheetId="0">トップページ!$A$1:$O$34</definedName>
    <definedName name="_xlnm.Print_Area" localSheetId="1">はじめに!$A$1:$O$8</definedName>
    <definedName name="_xlnm.Print_Area" localSheetId="14">教育課程の編成１!$A$1:$O$29</definedName>
    <definedName name="_xlnm.Print_Area" localSheetId="16">'教育課程の編成３（小学校用）'!$A$12:$U$33</definedName>
    <definedName name="_xlnm.Print_Area" localSheetId="17">'教育課程の編成４（中学校用）'!$A$12:$Q$31</definedName>
    <definedName name="_xlnm.Print_Area" localSheetId="20">単元計画の作成１!$A$1:$N$36</definedName>
    <definedName name="_xlnm.Print_Area" localSheetId="21">単元計画の作成２!$A$1:$L$28</definedName>
    <definedName name="_xlnm.Print_Area" localSheetId="22">単元計画の作成３!$A$1:$E$44</definedName>
    <definedName name="_xlnm.Print_Area" localSheetId="2">知的障がいの理解１!$A$1:$N$30</definedName>
    <definedName name="_xlnm.Print_Area" localSheetId="3">知的障がいの理解２!$A$1:$N$51</definedName>
    <definedName name="_xlnm.Print_Area" localSheetId="4">知的障がいの理解３!$A$1:$O$28</definedName>
    <definedName name="_xlnm.Print_Area" localSheetId="5">知的障がいの理解４!$A$1:$M$24</definedName>
    <definedName name="_xlnm.Print_Area" localSheetId="6">特学の教育課程の理解１!$A$1:$K$24</definedName>
    <definedName name="_xlnm.Print_Area" localSheetId="7">特学の教育課程の理解２!$A$1:$J$31</definedName>
    <definedName name="_xlnm.Print_Area" localSheetId="12">'領域･教科を合わせた指導（作業）'!$A$1:$H$26</definedName>
    <definedName name="_xlnm.Print_Area" localSheetId="11">'領域･教科を合わせた指導（生単）'!$A$1:$H$29</definedName>
    <definedName name="_xlnm.Print_Area" localSheetId="9">'領域・教科を合わせた指導の理解（日生）'!$A$1:$H$24</definedName>
    <definedName name="_xlnm.Print_Area" localSheetId="10">'領域･教科を合わせた指導の理解（遊び）'!$A$1:$H$28</definedName>
    <definedName name="_xlnm.Print_Area" localSheetId="13">領域・教科を合わせた指導の理解６!$A$1:$I$53</definedName>
  </definedNames>
  <calcPr calcId="145621"/>
</workbook>
</file>

<file path=xl/calcChain.xml><?xml version="1.0" encoding="utf-8"?>
<calcChain xmlns="http://schemas.openxmlformats.org/spreadsheetml/2006/main">
  <c r="D100" i="89" l="1"/>
  <c r="D99" i="89"/>
  <c r="D98" i="89"/>
  <c r="D97" i="89"/>
  <c r="D96" i="89"/>
  <c r="D95" i="89"/>
  <c r="D94" i="89"/>
  <c r="D93" i="89"/>
  <c r="D92" i="89"/>
  <c r="D91" i="89"/>
  <c r="D90" i="89"/>
  <c r="D89" i="89"/>
  <c r="D88" i="89"/>
  <c r="D87" i="89"/>
  <c r="D86" i="89"/>
  <c r="D85" i="89"/>
  <c r="D84" i="89"/>
  <c r="D83" i="89"/>
  <c r="D82" i="89"/>
  <c r="D81" i="89"/>
  <c r="D80" i="89"/>
  <c r="D79" i="89"/>
  <c r="D78" i="89"/>
  <c r="D77" i="89"/>
  <c r="D76" i="89"/>
  <c r="D75" i="89"/>
  <c r="D74" i="89"/>
  <c r="D73" i="89"/>
  <c r="D72" i="89"/>
  <c r="D71" i="89"/>
  <c r="D70" i="89"/>
  <c r="D69" i="89"/>
  <c r="D68" i="89"/>
  <c r="D67" i="89"/>
  <c r="D66" i="89"/>
  <c r="D65" i="89"/>
  <c r="D64" i="89"/>
  <c r="D63" i="89"/>
  <c r="D62" i="89"/>
  <c r="D61" i="89"/>
  <c r="D60" i="89"/>
  <c r="D59" i="89"/>
  <c r="D58" i="89"/>
  <c r="D57" i="89"/>
  <c r="D56" i="89"/>
  <c r="D55" i="89"/>
  <c r="D54" i="89"/>
  <c r="D53" i="89"/>
  <c r="D52" i="89"/>
  <c r="D51" i="89"/>
  <c r="D50" i="89"/>
  <c r="D49" i="89"/>
  <c r="D48" i="89"/>
  <c r="D47" i="89"/>
  <c r="D46" i="89"/>
  <c r="D45" i="89"/>
  <c r="D44" i="89"/>
  <c r="D43" i="89"/>
  <c r="D42" i="89"/>
  <c r="D41" i="89"/>
  <c r="D40" i="89"/>
  <c r="D39" i="89"/>
  <c r="D38" i="89"/>
  <c r="D37" i="89"/>
  <c r="D36" i="89"/>
  <c r="D35" i="89"/>
  <c r="D34" i="89"/>
  <c r="D33" i="89"/>
  <c r="D32" i="89"/>
  <c r="D31" i="89"/>
  <c r="D30" i="89"/>
  <c r="D29" i="89"/>
  <c r="D28" i="89"/>
  <c r="D27" i="89"/>
  <c r="D26" i="89"/>
  <c r="D25" i="89"/>
  <c r="D24" i="89"/>
  <c r="D23" i="89"/>
  <c r="D22" i="89"/>
  <c r="D21" i="89"/>
  <c r="D20" i="89"/>
  <c r="D19" i="89"/>
  <c r="D18" i="89"/>
  <c r="D17" i="89"/>
  <c r="D16" i="89"/>
  <c r="D15" i="89"/>
  <c r="D14" i="89"/>
  <c r="D13" i="89"/>
  <c r="D12" i="89"/>
  <c r="D11" i="89"/>
  <c r="D10" i="89"/>
  <c r="D9" i="89"/>
  <c r="D8" i="89"/>
  <c r="D7" i="89"/>
  <c r="D6" i="89"/>
  <c r="C6" i="89"/>
  <c r="C100" i="89"/>
  <c r="C99" i="89"/>
  <c r="C98" i="89"/>
  <c r="C97" i="89"/>
  <c r="C96" i="89"/>
  <c r="C95" i="89"/>
  <c r="C94" i="89"/>
  <c r="C93" i="89"/>
  <c r="C92" i="89"/>
  <c r="C91" i="89"/>
  <c r="C90" i="89"/>
  <c r="C89" i="89"/>
  <c r="C88" i="89"/>
  <c r="C87" i="89"/>
  <c r="C86" i="89"/>
  <c r="C85" i="89"/>
  <c r="C84" i="89"/>
  <c r="C83" i="89"/>
  <c r="C82" i="89"/>
  <c r="C81" i="89"/>
  <c r="C80" i="89"/>
  <c r="C79" i="89"/>
  <c r="C78" i="89"/>
  <c r="C77" i="89"/>
  <c r="C76" i="89"/>
  <c r="C75" i="89"/>
  <c r="C74" i="89"/>
  <c r="C73" i="89"/>
  <c r="C72" i="89"/>
  <c r="C71" i="89"/>
  <c r="C70" i="89"/>
  <c r="C69" i="89"/>
  <c r="C68" i="89"/>
  <c r="C67" i="89"/>
  <c r="C66" i="89"/>
  <c r="C65" i="89"/>
  <c r="C64" i="89"/>
  <c r="C63" i="89"/>
  <c r="C62" i="89"/>
  <c r="C61" i="89"/>
  <c r="C60" i="89"/>
  <c r="C59" i="89"/>
  <c r="C58" i="89"/>
  <c r="C57" i="89"/>
  <c r="C56" i="89"/>
  <c r="C55" i="89"/>
  <c r="C54" i="89"/>
  <c r="C53" i="89"/>
  <c r="C52" i="89"/>
  <c r="C51" i="89"/>
  <c r="C50" i="89"/>
  <c r="C49" i="89"/>
  <c r="C48" i="89"/>
  <c r="C47" i="89"/>
  <c r="C46" i="89"/>
  <c r="C45" i="89"/>
  <c r="C44" i="89"/>
  <c r="C43" i="89"/>
  <c r="C42" i="89"/>
  <c r="C41" i="89"/>
  <c r="C40" i="89"/>
  <c r="C39" i="89"/>
  <c r="C38" i="89"/>
  <c r="C37" i="89"/>
  <c r="C36" i="89"/>
  <c r="C35" i="89"/>
  <c r="C34" i="89"/>
  <c r="C33" i="89"/>
  <c r="C32" i="89"/>
  <c r="C31" i="89"/>
  <c r="C30" i="89"/>
  <c r="C29" i="89"/>
  <c r="C28" i="89"/>
  <c r="C27" i="89"/>
  <c r="C26" i="89"/>
  <c r="C25" i="89"/>
  <c r="C24" i="89"/>
  <c r="C23" i="89"/>
  <c r="C22" i="89"/>
  <c r="C21" i="89"/>
  <c r="C20" i="89"/>
  <c r="C19" i="89"/>
  <c r="C18" i="89"/>
  <c r="C17" i="89"/>
  <c r="C16" i="89"/>
  <c r="C15" i="89"/>
  <c r="C14" i="89"/>
  <c r="C13" i="89"/>
  <c r="C12" i="89"/>
  <c r="C11" i="89"/>
  <c r="C10" i="89"/>
  <c r="C9" i="89"/>
  <c r="C8" i="89"/>
  <c r="C7" i="89"/>
  <c r="B100" i="89"/>
  <c r="B99" i="89"/>
  <c r="B98" i="89"/>
  <c r="B97" i="89"/>
  <c r="B96" i="89"/>
  <c r="B95" i="89"/>
  <c r="B94" i="89"/>
  <c r="B93" i="89"/>
  <c r="B92" i="89"/>
  <c r="B91" i="89"/>
  <c r="B90" i="89"/>
  <c r="B89" i="89"/>
  <c r="B88" i="89"/>
  <c r="B87" i="89"/>
  <c r="B86" i="89"/>
  <c r="B85" i="89"/>
  <c r="B84" i="89"/>
  <c r="B83" i="89"/>
  <c r="B82" i="89"/>
  <c r="B81" i="89"/>
  <c r="B80" i="89"/>
  <c r="B79" i="89"/>
  <c r="B78" i="89"/>
  <c r="B77" i="89"/>
  <c r="B76" i="89"/>
  <c r="B75" i="89"/>
  <c r="B74" i="89"/>
  <c r="B73" i="89"/>
  <c r="B72" i="89"/>
  <c r="B71" i="89"/>
  <c r="B70" i="89"/>
  <c r="B69" i="89"/>
  <c r="B68" i="89"/>
  <c r="B67" i="89"/>
  <c r="B66" i="89"/>
  <c r="B65" i="89"/>
  <c r="B64" i="89"/>
  <c r="B63" i="89"/>
  <c r="B62" i="89"/>
  <c r="B61" i="89"/>
  <c r="B60" i="89"/>
  <c r="B59" i="89"/>
  <c r="B58" i="89"/>
  <c r="B57" i="89"/>
  <c r="B56" i="89"/>
  <c r="B55" i="89"/>
  <c r="B54" i="89"/>
  <c r="B53" i="89"/>
  <c r="B52" i="89"/>
  <c r="B51" i="89"/>
  <c r="B50" i="89"/>
  <c r="B49" i="89"/>
  <c r="B48" i="89"/>
  <c r="B47" i="89"/>
  <c r="B46" i="89"/>
  <c r="B45" i="89"/>
  <c r="B44" i="89"/>
  <c r="B43" i="89"/>
  <c r="B42" i="89"/>
  <c r="B41" i="89"/>
  <c r="B40" i="89"/>
  <c r="B39" i="89"/>
  <c r="B38" i="89"/>
  <c r="B37" i="89"/>
  <c r="B36" i="89"/>
  <c r="B35" i="89"/>
  <c r="B34" i="89"/>
  <c r="B33" i="89"/>
  <c r="B32" i="89"/>
  <c r="B31" i="89"/>
  <c r="B30" i="89"/>
  <c r="B29" i="89"/>
  <c r="B28" i="89"/>
  <c r="B27" i="89"/>
  <c r="B26" i="89"/>
  <c r="B25" i="89"/>
  <c r="B24" i="89"/>
  <c r="B23" i="89"/>
  <c r="B22" i="89"/>
  <c r="B21" i="89"/>
  <c r="B20" i="89"/>
  <c r="B19" i="89"/>
  <c r="B18" i="89"/>
  <c r="B17" i="89"/>
  <c r="B16" i="89"/>
  <c r="B15" i="89"/>
  <c r="B14" i="89"/>
  <c r="B13" i="89"/>
  <c r="B12" i="89"/>
  <c r="B11" i="89"/>
  <c r="B10" i="89"/>
  <c r="B9" i="89"/>
  <c r="B8" i="89"/>
  <c r="B7" i="89"/>
  <c r="B6" i="89"/>
  <c r="A100" i="89"/>
  <c r="A99" i="89"/>
  <c r="A98" i="89"/>
  <c r="A97" i="89"/>
  <c r="A96" i="89"/>
  <c r="A95" i="89"/>
  <c r="A94" i="89"/>
  <c r="A93" i="89"/>
  <c r="A92" i="89"/>
  <c r="A91" i="89"/>
  <c r="A90" i="89"/>
  <c r="A89" i="89"/>
  <c r="A88" i="89"/>
  <c r="A87" i="89"/>
  <c r="A86" i="89"/>
  <c r="A85" i="89"/>
  <c r="A84" i="89"/>
  <c r="A83" i="89"/>
  <c r="A82" i="89"/>
  <c r="A81" i="89"/>
  <c r="A80" i="89"/>
  <c r="A79" i="89"/>
  <c r="A78" i="89"/>
  <c r="A77" i="89"/>
  <c r="A76" i="89"/>
  <c r="A75" i="89"/>
  <c r="A74" i="89"/>
  <c r="A73" i="89"/>
  <c r="A72" i="89"/>
  <c r="A71" i="89"/>
  <c r="A70" i="89"/>
  <c r="A69" i="89"/>
  <c r="A68" i="89"/>
  <c r="A67" i="89"/>
  <c r="A66" i="89"/>
  <c r="A65" i="89"/>
  <c r="A64" i="89"/>
  <c r="A63" i="89"/>
  <c r="A62" i="89"/>
  <c r="A61" i="89"/>
  <c r="A60" i="89"/>
  <c r="A59" i="89"/>
  <c r="A58" i="89"/>
  <c r="A57" i="89"/>
  <c r="A56" i="89"/>
  <c r="A55" i="89"/>
  <c r="A54" i="89"/>
  <c r="A53" i="89"/>
  <c r="A52" i="89"/>
  <c r="A51" i="89"/>
  <c r="A50" i="89"/>
  <c r="A49" i="89"/>
  <c r="A48" i="89"/>
  <c r="A47" i="89"/>
  <c r="A46" i="89"/>
  <c r="A45" i="89"/>
  <c r="A44" i="89"/>
  <c r="A43" i="89"/>
  <c r="A42" i="89"/>
  <c r="A41" i="89"/>
  <c r="A40" i="89"/>
  <c r="A39" i="89"/>
  <c r="A38" i="89"/>
  <c r="A37" i="89"/>
  <c r="A36" i="89"/>
  <c r="A35" i="89"/>
  <c r="A34" i="89"/>
  <c r="A33" i="89"/>
  <c r="A32" i="89"/>
  <c r="A31" i="89"/>
  <c r="A30" i="89"/>
  <c r="A29" i="89"/>
  <c r="A28" i="89"/>
  <c r="A27" i="89"/>
  <c r="A26" i="89"/>
  <c r="A25" i="89"/>
  <c r="A24" i="89"/>
  <c r="A23" i="89"/>
  <c r="A22" i="89"/>
  <c r="A21" i="89"/>
  <c r="A20" i="89"/>
  <c r="A19" i="89"/>
  <c r="A18" i="89"/>
  <c r="A17" i="89"/>
  <c r="A16" i="89"/>
  <c r="A15" i="89"/>
  <c r="A14" i="89"/>
  <c r="A13" i="89"/>
  <c r="A12" i="89"/>
  <c r="A11" i="89"/>
  <c r="A10" i="89"/>
  <c r="A9" i="89"/>
  <c r="A8" i="89"/>
  <c r="A7" i="89"/>
  <c r="A6" i="89"/>
  <c r="C4" i="89"/>
  <c r="C1" i="8"/>
  <c r="I2" i="8"/>
  <c r="C2" i="8" s="1"/>
  <c r="C2" i="89" s="1"/>
  <c r="I5" i="8"/>
  <c r="I25" i="8"/>
  <c r="C106" i="88"/>
  <c r="C105" i="88"/>
  <c r="C104" i="88"/>
  <c r="C103" i="88"/>
  <c r="C102" i="88"/>
  <c r="C101" i="88"/>
  <c r="C100" i="88"/>
  <c r="C99" i="88"/>
  <c r="C98" i="88"/>
  <c r="C97" i="88"/>
  <c r="C96" i="88"/>
  <c r="C95" i="88"/>
  <c r="C94" i="88"/>
  <c r="C93" i="88"/>
  <c r="C92" i="88"/>
  <c r="C91" i="88"/>
  <c r="C90" i="88"/>
  <c r="C89" i="88"/>
  <c r="C88" i="88"/>
  <c r="C87" i="88"/>
  <c r="C86" i="88"/>
  <c r="C85" i="88"/>
  <c r="C84" i="88"/>
  <c r="C83" i="88"/>
  <c r="C82" i="88"/>
  <c r="C81" i="88"/>
  <c r="C80" i="88"/>
  <c r="C79" i="88"/>
  <c r="C78" i="88"/>
  <c r="C77" i="88"/>
  <c r="C76" i="88"/>
  <c r="C75" i="88"/>
  <c r="C74" i="88"/>
  <c r="C73" i="88"/>
  <c r="C72" i="88"/>
  <c r="C71" i="88"/>
  <c r="C70" i="88"/>
  <c r="C69" i="88"/>
  <c r="C68" i="88"/>
  <c r="C67" i="88"/>
  <c r="C66" i="88"/>
  <c r="C65" i="88"/>
  <c r="C64" i="88"/>
  <c r="C63" i="88"/>
  <c r="C62" i="88"/>
  <c r="C61" i="88"/>
  <c r="C60" i="88"/>
  <c r="C59" i="88"/>
  <c r="C58" i="88"/>
  <c r="C57" i="88"/>
  <c r="C56" i="88"/>
  <c r="C55" i="88"/>
  <c r="C54" i="88"/>
  <c r="C53" i="88"/>
  <c r="C52" i="88"/>
  <c r="C51" i="88"/>
  <c r="C50" i="88"/>
  <c r="C49" i="88"/>
  <c r="C48" i="88"/>
  <c r="C47" i="88"/>
  <c r="C46" i="88"/>
  <c r="C45" i="88"/>
  <c r="C44" i="88"/>
  <c r="C43" i="88"/>
  <c r="C42" i="88"/>
  <c r="C41" i="88"/>
  <c r="C40" i="88"/>
  <c r="C39" i="88"/>
  <c r="C38" i="88"/>
  <c r="C37" i="88"/>
  <c r="C36" i="88"/>
  <c r="C35" i="88"/>
  <c r="C34" i="88"/>
  <c r="C33" i="88"/>
  <c r="C32" i="88"/>
  <c r="C31" i="88"/>
  <c r="C30" i="88"/>
  <c r="C29" i="88"/>
  <c r="C28" i="88"/>
  <c r="C27" i="88"/>
  <c r="C26" i="88"/>
  <c r="C25" i="88"/>
  <c r="C24" i="88"/>
  <c r="C23" i="88"/>
  <c r="C22" i="88"/>
  <c r="C21" i="88"/>
  <c r="C20" i="88"/>
  <c r="C19" i="88"/>
  <c r="C18" i="88"/>
  <c r="C17" i="88"/>
  <c r="C16" i="88"/>
  <c r="C15" i="88"/>
  <c r="C14" i="88"/>
  <c r="C13" i="88"/>
  <c r="C12" i="88"/>
  <c r="C11" i="88"/>
  <c r="C10" i="88"/>
  <c r="C9" i="88"/>
  <c r="C8" i="88"/>
  <c r="C7" i="88"/>
  <c r="B106" i="88"/>
  <c r="B105" i="88"/>
  <c r="B104" i="88"/>
  <c r="B103" i="88"/>
  <c r="B102" i="88"/>
  <c r="B101" i="88"/>
  <c r="B100" i="88"/>
  <c r="B99" i="88"/>
  <c r="B98" i="88"/>
  <c r="B97" i="88"/>
  <c r="B96" i="88"/>
  <c r="B95" i="88"/>
  <c r="B94" i="88"/>
  <c r="B93" i="88"/>
  <c r="B92" i="88"/>
  <c r="B91" i="88"/>
  <c r="B90" i="88"/>
  <c r="B89" i="88"/>
  <c r="B88" i="88"/>
  <c r="B87" i="88"/>
  <c r="B86" i="88"/>
  <c r="B85" i="88"/>
  <c r="B84" i="88"/>
  <c r="B83" i="88"/>
  <c r="B82" i="88"/>
  <c r="B81" i="88"/>
  <c r="B80" i="88"/>
  <c r="B79" i="88"/>
  <c r="B78" i="88"/>
  <c r="B77" i="88"/>
  <c r="B76" i="88"/>
  <c r="B75" i="88"/>
  <c r="B74" i="88"/>
  <c r="B73" i="88"/>
  <c r="B72" i="88"/>
  <c r="B71" i="88"/>
  <c r="B70" i="88"/>
  <c r="B69" i="88"/>
  <c r="B68" i="88"/>
  <c r="B67" i="88"/>
  <c r="B66" i="88"/>
  <c r="B65" i="88"/>
  <c r="B64" i="88"/>
  <c r="B63" i="88"/>
  <c r="B62" i="88"/>
  <c r="B61" i="88"/>
  <c r="B60" i="88"/>
  <c r="B59" i="88"/>
  <c r="B58" i="88"/>
  <c r="B57" i="88"/>
  <c r="B56" i="88"/>
  <c r="B55" i="88"/>
  <c r="B54" i="88"/>
  <c r="B53" i="88"/>
  <c r="B52" i="88"/>
  <c r="B51" i="88"/>
  <c r="B50" i="88"/>
  <c r="B49" i="88"/>
  <c r="B48" i="88"/>
  <c r="B47" i="88"/>
  <c r="B46" i="88"/>
  <c r="B45" i="88"/>
  <c r="B44" i="88"/>
  <c r="B43" i="88"/>
  <c r="B42" i="88"/>
  <c r="B41" i="88"/>
  <c r="B40" i="88"/>
  <c r="B39" i="88"/>
  <c r="B38" i="88"/>
  <c r="B37" i="88"/>
  <c r="B36" i="88"/>
  <c r="B35" i="88"/>
  <c r="B34" i="88"/>
  <c r="B33" i="88"/>
  <c r="B32" i="88"/>
  <c r="B31" i="88"/>
  <c r="B30" i="88"/>
  <c r="B29" i="88"/>
  <c r="B28" i="88"/>
  <c r="B27" i="88"/>
  <c r="B26" i="88"/>
  <c r="B25" i="88"/>
  <c r="B24" i="88"/>
  <c r="B23" i="88"/>
  <c r="B22" i="88"/>
  <c r="B21" i="88"/>
  <c r="B20" i="88"/>
  <c r="B19" i="88"/>
  <c r="B18" i="88"/>
  <c r="B17" i="88"/>
  <c r="B16" i="88"/>
  <c r="B15" i="88"/>
  <c r="B14" i="88"/>
  <c r="B13" i="88"/>
  <c r="B12" i="88"/>
  <c r="B11" i="88"/>
  <c r="B10" i="88"/>
  <c r="B9" i="88"/>
  <c r="B8" i="88"/>
  <c r="B7" i="88"/>
  <c r="M20" i="78"/>
  <c r="O20" i="78" s="1"/>
  <c r="O202" i="8"/>
  <c r="O203" i="8"/>
  <c r="O204" i="8"/>
  <c r="O205" i="8"/>
  <c r="O206" i="8"/>
  <c r="O207" i="8"/>
  <c r="O208" i="8"/>
  <c r="O209" i="8"/>
  <c r="O210" i="8"/>
  <c r="O211" i="8"/>
  <c r="O212" i="8"/>
  <c r="O213" i="8"/>
  <c r="O214" i="8"/>
  <c r="O215" i="8"/>
  <c r="O216" i="8"/>
  <c r="O217" i="8"/>
  <c r="O218" i="8"/>
  <c r="O219" i="8"/>
  <c r="O220" i="8"/>
  <c r="O221" i="8"/>
  <c r="O222" i="8"/>
  <c r="O223" i="8"/>
  <c r="O224" i="8"/>
  <c r="O225" i="8"/>
  <c r="O226" i="8"/>
  <c r="O227" i="8"/>
  <c r="O228" i="8"/>
  <c r="O229" i="8"/>
  <c r="O230" i="8"/>
  <c r="O231" i="8"/>
  <c r="O232" i="8"/>
  <c r="O233" i="8"/>
  <c r="O234" i="8"/>
  <c r="O235" i="8"/>
  <c r="O236" i="8"/>
  <c r="O237" i="8"/>
  <c r="O238" i="8"/>
  <c r="O239" i="8"/>
  <c r="O240" i="8"/>
  <c r="O241" i="8"/>
  <c r="O242" i="8"/>
  <c r="O243" i="8"/>
  <c r="O244" i="8"/>
  <c r="O245" i="8"/>
  <c r="O246" i="8"/>
  <c r="O247" i="8"/>
  <c r="O248" i="8"/>
  <c r="O249" i="8"/>
  <c r="O250" i="8"/>
  <c r="O251" i="8"/>
  <c r="O252" i="8"/>
  <c r="O253" i="8"/>
  <c r="O254" i="8"/>
  <c r="O255" i="8"/>
  <c r="O256" i="8"/>
  <c r="O257" i="8"/>
  <c r="O258" i="8"/>
  <c r="O259" i="8"/>
  <c r="O260" i="8"/>
  <c r="O261" i="8"/>
  <c r="O262" i="8"/>
  <c r="O263" i="8"/>
  <c r="O264" i="8"/>
  <c r="O265" i="8"/>
  <c r="O266" i="8"/>
  <c r="O267" i="8"/>
  <c r="O268" i="8"/>
  <c r="O269" i="8"/>
  <c r="O270" i="8"/>
  <c r="O271" i="8"/>
  <c r="O272" i="8"/>
  <c r="O273" i="8"/>
  <c r="O274" i="8"/>
  <c r="O275" i="8"/>
  <c r="O276" i="8"/>
  <c r="O277" i="8"/>
  <c r="O278" i="8"/>
  <c r="O279" i="8"/>
  <c r="O280" i="8"/>
  <c r="O281" i="8"/>
  <c r="O282" i="8"/>
  <c r="O283" i="8"/>
  <c r="O284" i="8"/>
  <c r="O285" i="8"/>
  <c r="O286" i="8"/>
  <c r="O287" i="8"/>
  <c r="O288" i="8"/>
  <c r="O289" i="8"/>
  <c r="O290" i="8"/>
  <c r="O291" i="8"/>
  <c r="O292" i="8"/>
  <c r="O293" i="8"/>
  <c r="O294" i="8"/>
  <c r="O295" i="8"/>
  <c r="O296" i="8"/>
  <c r="O297" i="8"/>
  <c r="O298" i="8"/>
  <c r="O299" i="8"/>
  <c r="O300" i="8"/>
  <c r="O301" i="8"/>
  <c r="O302" i="8"/>
  <c r="F202" i="8"/>
  <c r="F203" i="8"/>
  <c r="F204" i="8"/>
  <c r="F205" i="8"/>
  <c r="F206" i="8"/>
  <c r="F207" i="8"/>
  <c r="F208" i="8"/>
  <c r="F209" i="8"/>
  <c r="F210" i="8"/>
  <c r="F211" i="8"/>
  <c r="F212" i="8"/>
  <c r="F213" i="8"/>
  <c r="F214" i="8"/>
  <c r="F215" i="8"/>
  <c r="F216" i="8"/>
  <c r="F217" i="8"/>
  <c r="F218" i="8"/>
  <c r="F219" i="8"/>
  <c r="F220" i="8"/>
  <c r="F221" i="8"/>
  <c r="F222" i="8"/>
  <c r="F223" i="8"/>
  <c r="F224" i="8"/>
  <c r="F225" i="8"/>
  <c r="F226" i="8"/>
  <c r="F227" i="8"/>
  <c r="F228" i="8"/>
  <c r="F229" i="8"/>
  <c r="F230" i="8"/>
  <c r="F231" i="8"/>
  <c r="F232" i="8"/>
  <c r="F233" i="8"/>
  <c r="F234" i="8"/>
  <c r="F235" i="8"/>
  <c r="F236" i="8"/>
  <c r="F237" i="8"/>
  <c r="F238" i="8"/>
  <c r="F239" i="8"/>
  <c r="F240" i="8"/>
  <c r="F241" i="8"/>
  <c r="F242" i="8"/>
  <c r="F243" i="8"/>
  <c r="F244" i="8"/>
  <c r="F245" i="8"/>
  <c r="F246" i="8"/>
  <c r="F247" i="8"/>
  <c r="F248" i="8"/>
  <c r="F249" i="8"/>
  <c r="F250" i="8"/>
  <c r="F251" i="8"/>
  <c r="F252" i="8"/>
  <c r="F253" i="8"/>
  <c r="F254" i="8"/>
  <c r="F255" i="8"/>
  <c r="F256" i="8"/>
  <c r="F257" i="8"/>
  <c r="F258" i="8"/>
  <c r="F259" i="8"/>
  <c r="F260" i="8"/>
  <c r="F261" i="8"/>
  <c r="F262" i="8"/>
  <c r="F263" i="8"/>
  <c r="F264" i="8"/>
  <c r="F265" i="8"/>
  <c r="F266" i="8"/>
  <c r="F267" i="8"/>
  <c r="F268" i="8"/>
  <c r="F269" i="8"/>
  <c r="F270" i="8"/>
  <c r="F271" i="8"/>
  <c r="F272" i="8"/>
  <c r="F273" i="8"/>
  <c r="F274" i="8"/>
  <c r="F275" i="8"/>
  <c r="F276" i="8"/>
  <c r="F277" i="8"/>
  <c r="F278" i="8"/>
  <c r="F279" i="8"/>
  <c r="F280" i="8"/>
  <c r="F281" i="8"/>
  <c r="F282" i="8"/>
  <c r="F283" i="8"/>
  <c r="F284" i="8"/>
  <c r="F285" i="8"/>
  <c r="F286" i="8"/>
  <c r="F287" i="8"/>
  <c r="F288" i="8"/>
  <c r="F289" i="8"/>
  <c r="F290" i="8"/>
  <c r="F291" i="8"/>
  <c r="F292" i="8"/>
  <c r="F293" i="8"/>
  <c r="F294" i="8"/>
  <c r="F295" i="8"/>
  <c r="F296" i="8"/>
  <c r="F297" i="8"/>
  <c r="F298" i="8"/>
  <c r="F299" i="8"/>
  <c r="F300" i="8"/>
  <c r="F301" i="8"/>
  <c r="F302" i="8"/>
  <c r="D202" i="8"/>
  <c r="D203" i="8"/>
  <c r="D204" i="8"/>
  <c r="D205" i="8"/>
  <c r="D206" i="8"/>
  <c r="D207" i="8"/>
  <c r="D208" i="8"/>
  <c r="D209" i="8"/>
  <c r="D210" i="8"/>
  <c r="D211" i="8"/>
  <c r="D212" i="8"/>
  <c r="D213" i="8"/>
  <c r="D214" i="8"/>
  <c r="D215" i="8"/>
  <c r="D216" i="8"/>
  <c r="D217" i="8"/>
  <c r="D218" i="8"/>
  <c r="D219" i="8"/>
  <c r="D220" i="8"/>
  <c r="D221" i="8"/>
  <c r="D222" i="8"/>
  <c r="D223" i="8"/>
  <c r="D224" i="8"/>
  <c r="D225" i="8"/>
  <c r="D226" i="8"/>
  <c r="D227" i="8"/>
  <c r="D228" i="8"/>
  <c r="D229" i="8"/>
  <c r="D230" i="8"/>
  <c r="D231" i="8"/>
  <c r="D232" i="8"/>
  <c r="D233" i="8"/>
  <c r="D234" i="8"/>
  <c r="D235" i="8"/>
  <c r="D236" i="8"/>
  <c r="D237" i="8"/>
  <c r="D238" i="8"/>
  <c r="D239" i="8"/>
  <c r="D240" i="8"/>
  <c r="D241" i="8"/>
  <c r="D242" i="8"/>
  <c r="D243" i="8"/>
  <c r="D244" i="8"/>
  <c r="D245" i="8"/>
  <c r="D246" i="8"/>
  <c r="D247" i="8"/>
  <c r="D248" i="8"/>
  <c r="D249" i="8"/>
  <c r="D250" i="8"/>
  <c r="D251" i="8"/>
  <c r="D252" i="8"/>
  <c r="D253" i="8"/>
  <c r="D254" i="8"/>
  <c r="D255" i="8"/>
  <c r="D256" i="8"/>
  <c r="D257" i="8"/>
  <c r="D258" i="8"/>
  <c r="D259" i="8"/>
  <c r="D260" i="8"/>
  <c r="D261" i="8"/>
  <c r="D262" i="8"/>
  <c r="D263" i="8"/>
  <c r="D264" i="8"/>
  <c r="D265" i="8"/>
  <c r="D266" i="8"/>
  <c r="D267" i="8"/>
  <c r="D268" i="8"/>
  <c r="D269" i="8"/>
  <c r="D270" i="8"/>
  <c r="D271" i="8"/>
  <c r="D272" i="8"/>
  <c r="D273" i="8"/>
  <c r="D274" i="8"/>
  <c r="D275" i="8"/>
  <c r="D276" i="8"/>
  <c r="D277" i="8"/>
  <c r="D278" i="8"/>
  <c r="D279" i="8"/>
  <c r="D280" i="8"/>
  <c r="D281" i="8"/>
  <c r="D282" i="8"/>
  <c r="D283" i="8"/>
  <c r="D284" i="8"/>
  <c r="D285" i="8"/>
  <c r="D286" i="8"/>
  <c r="D287" i="8"/>
  <c r="D288" i="8"/>
  <c r="D289" i="8"/>
  <c r="D290" i="8"/>
  <c r="D291" i="8"/>
  <c r="D292" i="8"/>
  <c r="D293" i="8"/>
  <c r="D294" i="8"/>
  <c r="D295" i="8"/>
  <c r="D296" i="8"/>
  <c r="D297" i="8"/>
  <c r="D298" i="8"/>
  <c r="D299" i="8"/>
  <c r="D300" i="8"/>
  <c r="D301" i="8"/>
  <c r="D302" i="8"/>
  <c r="C202" i="8"/>
  <c r="C203" i="8"/>
  <c r="C204" i="8"/>
  <c r="C205" i="8"/>
  <c r="C206" i="8"/>
  <c r="C207" i="8"/>
  <c r="C208" i="8"/>
  <c r="C209" i="8"/>
  <c r="C210" i="8"/>
  <c r="C211" i="8"/>
  <c r="C212" i="8"/>
  <c r="C213" i="8"/>
  <c r="C214" i="8"/>
  <c r="C215" i="8"/>
  <c r="C216" i="8"/>
  <c r="C217" i="8"/>
  <c r="C218" i="8"/>
  <c r="C219" i="8"/>
  <c r="C220" i="8"/>
  <c r="C221" i="8"/>
  <c r="C222" i="8"/>
  <c r="C223" i="8"/>
  <c r="C224" i="8"/>
  <c r="C225" i="8"/>
  <c r="C226" i="8"/>
  <c r="C227" i="8"/>
  <c r="C228" i="8"/>
  <c r="C229" i="8"/>
  <c r="C230" i="8"/>
  <c r="C231" i="8"/>
  <c r="C232" i="8"/>
  <c r="C233" i="8"/>
  <c r="C234" i="8"/>
  <c r="C235" i="8"/>
  <c r="C236" i="8"/>
  <c r="C237" i="8"/>
  <c r="C238" i="8"/>
  <c r="C239" i="8"/>
  <c r="C240" i="8"/>
  <c r="C241" i="8"/>
  <c r="C242" i="8"/>
  <c r="C243" i="8"/>
  <c r="C244" i="8"/>
  <c r="C245" i="8"/>
  <c r="C246" i="8"/>
  <c r="C247" i="8"/>
  <c r="C248" i="8"/>
  <c r="C249" i="8"/>
  <c r="C250" i="8"/>
  <c r="C251" i="8"/>
  <c r="C252" i="8"/>
  <c r="C253" i="8"/>
  <c r="C254" i="8"/>
  <c r="C255" i="8"/>
  <c r="C256" i="8"/>
  <c r="C257" i="8"/>
  <c r="C258" i="8"/>
  <c r="C259" i="8"/>
  <c r="C260" i="8"/>
  <c r="C261" i="8"/>
  <c r="C262" i="8"/>
  <c r="C263" i="8"/>
  <c r="C264" i="8"/>
  <c r="C265" i="8"/>
  <c r="C266" i="8"/>
  <c r="C267" i="8"/>
  <c r="C268" i="8"/>
  <c r="C269" i="8"/>
  <c r="C270" i="8"/>
  <c r="C271" i="8"/>
  <c r="C272" i="8"/>
  <c r="C273" i="8"/>
  <c r="C274" i="8"/>
  <c r="C275" i="8"/>
  <c r="C276" i="8"/>
  <c r="C277" i="8"/>
  <c r="C278" i="8"/>
  <c r="C279" i="8"/>
  <c r="C280" i="8"/>
  <c r="C281" i="8"/>
  <c r="C282" i="8"/>
  <c r="C283" i="8"/>
  <c r="C284" i="8"/>
  <c r="C285" i="8"/>
  <c r="C286" i="8"/>
  <c r="C287" i="8"/>
  <c r="C288" i="8"/>
  <c r="C289" i="8"/>
  <c r="C290" i="8"/>
  <c r="C291" i="8"/>
  <c r="C292" i="8"/>
  <c r="C293" i="8"/>
  <c r="C294" i="8"/>
  <c r="C295" i="8"/>
  <c r="C296" i="8"/>
  <c r="C297" i="8"/>
  <c r="C298" i="8"/>
  <c r="C299" i="8"/>
  <c r="C300" i="8"/>
  <c r="C301" i="8"/>
  <c r="C302" i="8"/>
  <c r="O141" i="8"/>
  <c r="O142" i="8"/>
  <c r="O143" i="8"/>
  <c r="O144" i="8"/>
  <c r="O145" i="8"/>
  <c r="O146" i="8"/>
  <c r="O147" i="8"/>
  <c r="O148" i="8"/>
  <c r="O149" i="8"/>
  <c r="O150" i="8"/>
  <c r="O151" i="8"/>
  <c r="O152" i="8"/>
  <c r="O153" i="8"/>
  <c r="O154" i="8"/>
  <c r="O155" i="8"/>
  <c r="O156" i="8"/>
  <c r="O157" i="8"/>
  <c r="O158" i="8"/>
  <c r="O159" i="8"/>
  <c r="O160" i="8"/>
  <c r="O161" i="8"/>
  <c r="O162" i="8"/>
  <c r="O163" i="8"/>
  <c r="O164" i="8"/>
  <c r="O165" i="8"/>
  <c r="O166" i="8"/>
  <c r="O167" i="8"/>
  <c r="O168" i="8"/>
  <c r="O169" i="8"/>
  <c r="O170" i="8"/>
  <c r="O171" i="8"/>
  <c r="O172" i="8"/>
  <c r="O173" i="8"/>
  <c r="O174" i="8"/>
  <c r="O175" i="8"/>
  <c r="O176" i="8"/>
  <c r="O177" i="8"/>
  <c r="O178" i="8"/>
  <c r="O179" i="8"/>
  <c r="O180" i="8"/>
  <c r="O181" i="8"/>
  <c r="O182" i="8"/>
  <c r="O183" i="8"/>
  <c r="O184" i="8"/>
  <c r="O185" i="8"/>
  <c r="O186" i="8"/>
  <c r="O187" i="8"/>
  <c r="O188" i="8"/>
  <c r="O189" i="8"/>
  <c r="O190" i="8"/>
  <c r="O191" i="8"/>
  <c r="O192" i="8"/>
  <c r="O193" i="8"/>
  <c r="O194" i="8"/>
  <c r="O195" i="8"/>
  <c r="O196" i="8"/>
  <c r="O197" i="8"/>
  <c r="O198" i="8"/>
  <c r="O199" i="8"/>
  <c r="O200" i="8"/>
  <c r="O201" i="8"/>
  <c r="F141" i="8"/>
  <c r="F142" i="8"/>
  <c r="F143" i="8"/>
  <c r="F144" i="8"/>
  <c r="F145" i="8"/>
  <c r="F146" i="8"/>
  <c r="F147" i="8"/>
  <c r="F148" i="8"/>
  <c r="F149" i="8"/>
  <c r="F150" i="8"/>
  <c r="F151" i="8"/>
  <c r="F152" i="8"/>
  <c r="F153" i="8"/>
  <c r="F154" i="8"/>
  <c r="F155" i="8"/>
  <c r="F156" i="8"/>
  <c r="F157" i="8"/>
  <c r="F158" i="8"/>
  <c r="F159" i="8"/>
  <c r="F160" i="8"/>
  <c r="F161" i="8"/>
  <c r="F162" i="8"/>
  <c r="F163" i="8"/>
  <c r="F164" i="8"/>
  <c r="F165" i="8"/>
  <c r="F166" i="8"/>
  <c r="F167" i="8"/>
  <c r="F168" i="8"/>
  <c r="F169" i="8"/>
  <c r="F170" i="8"/>
  <c r="F171" i="8"/>
  <c r="F172" i="8"/>
  <c r="F173" i="8"/>
  <c r="F174" i="8"/>
  <c r="F175" i="8"/>
  <c r="F176" i="8"/>
  <c r="F177" i="8"/>
  <c r="F178" i="8"/>
  <c r="F179" i="8"/>
  <c r="F180" i="8"/>
  <c r="F181" i="8"/>
  <c r="F182" i="8"/>
  <c r="F183" i="8"/>
  <c r="F184" i="8"/>
  <c r="F185" i="8"/>
  <c r="F186" i="8"/>
  <c r="F187" i="8"/>
  <c r="F188" i="8"/>
  <c r="F189" i="8"/>
  <c r="F190" i="8"/>
  <c r="F191" i="8"/>
  <c r="F192" i="8"/>
  <c r="F193" i="8"/>
  <c r="F194" i="8"/>
  <c r="F195" i="8"/>
  <c r="F196" i="8"/>
  <c r="F197" i="8"/>
  <c r="F198" i="8"/>
  <c r="F199" i="8"/>
  <c r="F200" i="8"/>
  <c r="F201" i="8"/>
  <c r="D144" i="8"/>
  <c r="D145" i="8"/>
  <c r="D146" i="8"/>
  <c r="D147" i="8"/>
  <c r="D148" i="8"/>
  <c r="D149" i="8"/>
  <c r="D150" i="8"/>
  <c r="D151" i="8"/>
  <c r="D152" i="8"/>
  <c r="D153" i="8"/>
  <c r="D154" i="8"/>
  <c r="D155" i="8"/>
  <c r="D156" i="8"/>
  <c r="D157" i="8"/>
  <c r="D158" i="8"/>
  <c r="D159" i="8"/>
  <c r="D160" i="8"/>
  <c r="D161" i="8"/>
  <c r="D162" i="8"/>
  <c r="D163" i="8"/>
  <c r="D164" i="8"/>
  <c r="D165" i="8"/>
  <c r="D166" i="8"/>
  <c r="D167" i="8"/>
  <c r="D168" i="8"/>
  <c r="D169" i="8"/>
  <c r="D170" i="8"/>
  <c r="D171" i="8"/>
  <c r="D172" i="8"/>
  <c r="D173" i="8"/>
  <c r="D174" i="8"/>
  <c r="D175" i="8"/>
  <c r="D176" i="8"/>
  <c r="D177" i="8"/>
  <c r="D178" i="8"/>
  <c r="D179" i="8"/>
  <c r="D180" i="8"/>
  <c r="D181" i="8"/>
  <c r="D182" i="8"/>
  <c r="D183" i="8"/>
  <c r="D184" i="8"/>
  <c r="D185" i="8"/>
  <c r="D186" i="8"/>
  <c r="D187" i="8"/>
  <c r="D188" i="8"/>
  <c r="D189" i="8"/>
  <c r="D190" i="8"/>
  <c r="D191" i="8"/>
  <c r="D192" i="8"/>
  <c r="D193" i="8"/>
  <c r="D194" i="8"/>
  <c r="D195" i="8"/>
  <c r="D196" i="8"/>
  <c r="D197" i="8"/>
  <c r="D198" i="8"/>
  <c r="D199" i="8"/>
  <c r="D200" i="8"/>
  <c r="D201" i="8"/>
  <c r="C143" i="8"/>
  <c r="C144" i="8"/>
  <c r="C145" i="8"/>
  <c r="C146" i="8"/>
  <c r="C147" i="8"/>
  <c r="C148" i="8"/>
  <c r="C149" i="8"/>
  <c r="C150" i="8"/>
  <c r="C151" i="8"/>
  <c r="C152" i="8"/>
  <c r="C153" i="8"/>
  <c r="C154" i="8"/>
  <c r="C155" i="8"/>
  <c r="C156" i="8"/>
  <c r="C157" i="8"/>
  <c r="C158" i="8"/>
  <c r="C159" i="8"/>
  <c r="C160" i="8"/>
  <c r="C161" i="8"/>
  <c r="C162" i="8"/>
  <c r="C163" i="8"/>
  <c r="C164" i="8"/>
  <c r="C165" i="8"/>
  <c r="C166" i="8"/>
  <c r="C167" i="8"/>
  <c r="C168" i="8"/>
  <c r="C169" i="8"/>
  <c r="C170" i="8"/>
  <c r="C171" i="8"/>
  <c r="C172" i="8"/>
  <c r="C173" i="8"/>
  <c r="C174" i="8"/>
  <c r="C175" i="8"/>
  <c r="C176" i="8"/>
  <c r="C177" i="8"/>
  <c r="C178" i="8"/>
  <c r="C179" i="8"/>
  <c r="C180" i="8"/>
  <c r="C181" i="8"/>
  <c r="C182" i="8"/>
  <c r="C183" i="8"/>
  <c r="C184" i="8"/>
  <c r="C185" i="8"/>
  <c r="C186" i="8"/>
  <c r="C187" i="8"/>
  <c r="C188" i="8"/>
  <c r="C189" i="8"/>
  <c r="C190" i="8"/>
  <c r="C191" i="8"/>
  <c r="C192" i="8"/>
  <c r="C193" i="8"/>
  <c r="C194" i="8"/>
  <c r="C195" i="8"/>
  <c r="C196" i="8"/>
  <c r="C197" i="8"/>
  <c r="C198" i="8"/>
  <c r="C199" i="8"/>
  <c r="C200" i="8"/>
  <c r="C201" i="8"/>
  <c r="B141" i="8"/>
  <c r="B142" i="8"/>
  <c r="B143" i="8"/>
  <c r="B144" i="8"/>
  <c r="B145" i="8"/>
  <c r="B146" i="8"/>
  <c r="B147" i="8"/>
  <c r="B148" i="8"/>
  <c r="B149" i="8"/>
  <c r="B150" i="8"/>
  <c r="B151" i="8"/>
  <c r="B152" i="8"/>
  <c r="B153" i="8"/>
  <c r="B154" i="8"/>
  <c r="B155" i="8"/>
  <c r="B156" i="8"/>
  <c r="B157" i="8"/>
  <c r="B158" i="8"/>
  <c r="B159" i="8"/>
  <c r="B160" i="8"/>
  <c r="B161" i="8"/>
  <c r="B162" i="8"/>
  <c r="B163" i="8"/>
  <c r="B164" i="8"/>
  <c r="B165" i="8"/>
  <c r="B166" i="8"/>
  <c r="B167" i="8"/>
  <c r="B168" i="8"/>
  <c r="B169" i="8"/>
  <c r="B170" i="8"/>
  <c r="B171" i="8"/>
  <c r="B172" i="8"/>
  <c r="B173" i="8"/>
  <c r="B174" i="8"/>
  <c r="B175" i="8"/>
  <c r="B176" i="8"/>
  <c r="B177" i="8"/>
  <c r="B178" i="8"/>
  <c r="B179" i="8"/>
  <c r="B180" i="8"/>
  <c r="B181" i="8"/>
  <c r="B182" i="8"/>
  <c r="B183" i="8"/>
  <c r="B184" i="8"/>
  <c r="B185" i="8"/>
  <c r="B186" i="8"/>
  <c r="B187" i="8"/>
  <c r="B188" i="8"/>
  <c r="B189" i="8"/>
  <c r="B190" i="8"/>
  <c r="B191" i="8"/>
  <c r="B192" i="8"/>
  <c r="B193" i="8"/>
  <c r="B194" i="8"/>
  <c r="B195" i="8"/>
  <c r="B196" i="8"/>
  <c r="B197" i="8"/>
  <c r="B198" i="8"/>
  <c r="B199" i="8"/>
  <c r="B200" i="8"/>
  <c r="B201" i="8"/>
  <c r="B202" i="8"/>
  <c r="C141" i="8"/>
  <c r="C142" i="8"/>
  <c r="D107" i="8"/>
  <c r="D108" i="8"/>
  <c r="D109" i="8"/>
  <c r="D110" i="8"/>
  <c r="D111" i="8"/>
  <c r="D112" i="8"/>
  <c r="D113" i="8"/>
  <c r="D114" i="8"/>
  <c r="D115" i="8"/>
  <c r="D116" i="8"/>
  <c r="D117" i="8"/>
  <c r="D118" i="8"/>
  <c r="D119" i="8"/>
  <c r="D120" i="8"/>
  <c r="D121" i="8"/>
  <c r="D122" i="8"/>
  <c r="D123" i="8"/>
  <c r="D124" i="8"/>
  <c r="D125" i="8"/>
  <c r="D126" i="8"/>
  <c r="D127" i="8"/>
  <c r="D128" i="8"/>
  <c r="D129" i="8"/>
  <c r="D130" i="8"/>
  <c r="D131" i="8"/>
  <c r="D132" i="8"/>
  <c r="D133" i="8"/>
  <c r="D134" i="8"/>
  <c r="D135" i="8"/>
  <c r="D136" i="8"/>
  <c r="D137" i="8"/>
  <c r="D138" i="8"/>
  <c r="D139" i="8"/>
  <c r="D140" i="8"/>
  <c r="D141" i="8"/>
  <c r="D142" i="8"/>
  <c r="D143" i="8"/>
  <c r="D104" i="8"/>
  <c r="D105" i="8"/>
  <c r="D106" i="8"/>
  <c r="K2" i="72"/>
  <c r="J2" i="72"/>
  <c r="I2" i="72"/>
  <c r="H2" i="72"/>
  <c r="B203" i="8"/>
  <c r="B204" i="8"/>
  <c r="B205" i="8"/>
  <c r="B206" i="8"/>
  <c r="B207" i="8"/>
  <c r="B208" i="8"/>
  <c r="B209" i="8"/>
  <c r="B210" i="8"/>
  <c r="B211" i="8"/>
  <c r="B212" i="8"/>
  <c r="B213" i="8"/>
  <c r="B214" i="8"/>
  <c r="B215" i="8"/>
  <c r="B216" i="8"/>
  <c r="B217" i="8"/>
  <c r="B218" i="8"/>
  <c r="B219" i="8"/>
  <c r="B220" i="8"/>
  <c r="B221" i="8"/>
  <c r="B222" i="8"/>
  <c r="B223" i="8"/>
  <c r="B224" i="8"/>
  <c r="B225" i="8"/>
  <c r="B226" i="8"/>
  <c r="B227" i="8"/>
  <c r="B228" i="8"/>
  <c r="B229" i="8"/>
  <c r="B230" i="8"/>
  <c r="B231" i="8"/>
  <c r="B232" i="8"/>
  <c r="B233" i="8"/>
  <c r="B234" i="8"/>
  <c r="B235" i="8"/>
  <c r="B236" i="8"/>
  <c r="B237" i="8"/>
  <c r="B238" i="8"/>
  <c r="B239" i="8"/>
  <c r="B240" i="8"/>
  <c r="B241" i="8"/>
  <c r="B242" i="8"/>
  <c r="B243" i="8"/>
  <c r="B244" i="8"/>
  <c r="B245" i="8"/>
  <c r="B246" i="8"/>
  <c r="B247" i="8"/>
  <c r="B248" i="8"/>
  <c r="B249" i="8"/>
  <c r="B250" i="8"/>
  <c r="B251" i="8"/>
  <c r="B252" i="8"/>
  <c r="B253" i="8"/>
  <c r="B254" i="8"/>
  <c r="B255" i="8"/>
  <c r="B256" i="8"/>
  <c r="B257" i="8"/>
  <c r="B258" i="8"/>
  <c r="B259" i="8"/>
  <c r="B260" i="8"/>
  <c r="B261" i="8"/>
  <c r="B262" i="8"/>
  <c r="B263" i="8"/>
  <c r="B264" i="8"/>
  <c r="B265" i="8"/>
  <c r="B266" i="8"/>
  <c r="B267" i="8"/>
  <c r="B268" i="8"/>
  <c r="B269" i="8"/>
  <c r="B270" i="8"/>
  <c r="B271" i="8"/>
  <c r="B272" i="8"/>
  <c r="B273" i="8"/>
  <c r="B274" i="8"/>
  <c r="B275" i="8"/>
  <c r="B276" i="8"/>
  <c r="B277" i="8"/>
  <c r="B278" i="8"/>
  <c r="B279" i="8"/>
  <c r="B280" i="8"/>
  <c r="B281" i="8"/>
  <c r="B282" i="8"/>
  <c r="B283" i="8"/>
  <c r="B284" i="8"/>
  <c r="B285" i="8"/>
  <c r="B286" i="8"/>
  <c r="B287" i="8"/>
  <c r="B288" i="8"/>
  <c r="B289" i="8"/>
  <c r="B290" i="8"/>
  <c r="B291" i="8"/>
  <c r="B292" i="8"/>
  <c r="B293" i="8"/>
  <c r="B294" i="8"/>
  <c r="B295" i="8"/>
  <c r="B296" i="8"/>
  <c r="B297" i="8"/>
  <c r="B298" i="8"/>
  <c r="B299" i="8"/>
  <c r="B300" i="8"/>
  <c r="B301" i="8"/>
  <c r="B302" i="8"/>
  <c r="C1" i="89"/>
  <c r="B396" i="7"/>
  <c r="B397" i="7"/>
  <c r="B398" i="7"/>
  <c r="B399" i="7"/>
  <c r="B400" i="7"/>
  <c r="B401" i="7"/>
  <c r="B402" i="7"/>
  <c r="B403" i="7"/>
  <c r="B404" i="7"/>
  <c r="B405" i="7"/>
  <c r="B406" i="7"/>
  <c r="B407" i="7"/>
  <c r="B408" i="7"/>
  <c r="B409" i="7"/>
  <c r="B410" i="7"/>
  <c r="B411" i="7"/>
  <c r="B412" i="7"/>
  <c r="B413" i="7"/>
  <c r="B414" i="7"/>
  <c r="B415" i="7"/>
  <c r="B416" i="7"/>
  <c r="B417" i="7"/>
  <c r="B418" i="7"/>
  <c r="B419" i="7"/>
  <c r="B420" i="7"/>
  <c r="B421" i="7"/>
  <c r="B422" i="7"/>
  <c r="B423" i="7"/>
  <c r="B424" i="7"/>
  <c r="B425" i="7"/>
  <c r="B426" i="7"/>
  <c r="B427" i="7"/>
  <c r="B428" i="7"/>
  <c r="B429" i="7"/>
  <c r="B430" i="7"/>
  <c r="B431" i="7"/>
  <c r="B432" i="7"/>
  <c r="B433" i="7"/>
  <c r="B434" i="7"/>
  <c r="B435" i="7"/>
  <c r="B436" i="7"/>
  <c r="B437" i="7"/>
  <c r="B438" i="7"/>
  <c r="B439" i="7"/>
  <c r="B440" i="7"/>
  <c r="B441" i="7"/>
  <c r="B442" i="7"/>
  <c r="B443" i="7"/>
  <c r="B444" i="7"/>
  <c r="B445" i="7"/>
  <c r="B446" i="7"/>
  <c r="B447" i="7"/>
  <c r="B448" i="7"/>
  <c r="B449" i="7"/>
  <c r="B450" i="7"/>
  <c r="B451" i="7"/>
  <c r="B452" i="7"/>
  <c r="B453" i="7"/>
  <c r="B454" i="7"/>
  <c r="B455" i="7"/>
  <c r="B456" i="7"/>
  <c r="B457" i="7"/>
  <c r="B458" i="7"/>
  <c r="B459" i="7"/>
  <c r="B460" i="7"/>
  <c r="B461" i="7"/>
  <c r="B462" i="7"/>
  <c r="B463" i="7"/>
  <c r="B464" i="7"/>
  <c r="B465" i="7"/>
  <c r="B466" i="7"/>
  <c r="B467" i="7"/>
  <c r="B468" i="7"/>
  <c r="B469" i="7"/>
  <c r="B470" i="7"/>
  <c r="B471" i="7"/>
  <c r="B472" i="7"/>
  <c r="B473" i="7"/>
  <c r="B474" i="7"/>
  <c r="B475" i="7"/>
  <c r="B476" i="7"/>
  <c r="B477" i="7"/>
  <c r="B478" i="7"/>
  <c r="B479" i="7"/>
  <c r="B480" i="7"/>
  <c r="B481" i="7"/>
  <c r="B482" i="7"/>
  <c r="B483" i="7"/>
  <c r="B484" i="7"/>
  <c r="B485" i="7"/>
  <c r="B486" i="7"/>
  <c r="B487" i="7"/>
  <c r="B488" i="7"/>
  <c r="B489" i="7"/>
  <c r="B490" i="7"/>
  <c r="B395" i="7"/>
  <c r="O140" i="8"/>
  <c r="F140" i="8"/>
  <c r="C140" i="8"/>
  <c r="B140" i="8"/>
  <c r="O139" i="8"/>
  <c r="F139" i="8"/>
  <c r="C139" i="8"/>
  <c r="B139" i="8"/>
  <c r="O138" i="8"/>
  <c r="F138" i="8"/>
  <c r="C138" i="8"/>
  <c r="B138" i="8"/>
  <c r="O137" i="8"/>
  <c r="F137" i="8"/>
  <c r="C137" i="8"/>
  <c r="B137" i="8"/>
  <c r="O136" i="8"/>
  <c r="F136" i="8"/>
  <c r="C136" i="8"/>
  <c r="B136" i="8"/>
  <c r="O135" i="8"/>
  <c r="F135" i="8"/>
  <c r="C135" i="8"/>
  <c r="B135" i="8"/>
  <c r="O134" i="8"/>
  <c r="F134" i="8"/>
  <c r="C134" i="8"/>
  <c r="B134" i="8"/>
  <c r="O133" i="8"/>
  <c r="F133" i="8"/>
  <c r="C133" i="8"/>
  <c r="B133" i="8"/>
  <c r="O132" i="8"/>
  <c r="F132" i="8"/>
  <c r="C132" i="8"/>
  <c r="B132" i="8"/>
  <c r="O131" i="8"/>
  <c r="F131" i="8"/>
  <c r="C131" i="8"/>
  <c r="B131" i="8"/>
  <c r="O130" i="8"/>
  <c r="F130" i="8"/>
  <c r="C130" i="8"/>
  <c r="B130" i="8"/>
  <c r="O129" i="8"/>
  <c r="F129" i="8"/>
  <c r="C129" i="8"/>
  <c r="B129" i="8"/>
  <c r="O128" i="8"/>
  <c r="F128" i="8"/>
  <c r="C128" i="8"/>
  <c r="B128" i="8"/>
  <c r="O127" i="8"/>
  <c r="F127" i="8"/>
  <c r="C127" i="8"/>
  <c r="B127" i="8"/>
  <c r="O126" i="8"/>
  <c r="F126" i="8"/>
  <c r="C126" i="8"/>
  <c r="B126" i="8"/>
  <c r="O125" i="8"/>
  <c r="F125" i="8"/>
  <c r="C125" i="8"/>
  <c r="B125" i="8"/>
  <c r="O124" i="8"/>
  <c r="F124" i="8"/>
  <c r="C124" i="8"/>
  <c r="B124" i="8"/>
  <c r="O123" i="8"/>
  <c r="F123" i="8"/>
  <c r="C123" i="8"/>
  <c r="B123" i="8"/>
  <c r="O122" i="8"/>
  <c r="F122" i="8"/>
  <c r="C122" i="8"/>
  <c r="B122" i="8"/>
  <c r="O121" i="8"/>
  <c r="F121" i="8"/>
  <c r="C121" i="8"/>
  <c r="B121" i="8"/>
  <c r="O120" i="8"/>
  <c r="F120" i="8"/>
  <c r="C120" i="8"/>
  <c r="B120" i="8"/>
  <c r="O119" i="8"/>
  <c r="F119" i="8"/>
  <c r="C119" i="8"/>
  <c r="B119" i="8"/>
  <c r="O118" i="8"/>
  <c r="F118" i="8"/>
  <c r="C118" i="8"/>
  <c r="B118" i="8"/>
  <c r="O117" i="8"/>
  <c r="F117" i="8"/>
  <c r="C117" i="8"/>
  <c r="B117" i="8"/>
  <c r="O116" i="8"/>
  <c r="F116" i="8"/>
  <c r="C116" i="8"/>
  <c r="B116" i="8"/>
  <c r="O115" i="8"/>
  <c r="F115" i="8"/>
  <c r="C115" i="8"/>
  <c r="B115" i="8"/>
  <c r="O114" i="8"/>
  <c r="F114" i="8"/>
  <c r="C114" i="8"/>
  <c r="B114" i="8"/>
  <c r="O113" i="8"/>
  <c r="F113" i="8"/>
  <c r="C113" i="8"/>
  <c r="B113" i="8"/>
  <c r="O112" i="8"/>
  <c r="F112" i="8"/>
  <c r="C112" i="8"/>
  <c r="B112" i="8"/>
  <c r="O111" i="8"/>
  <c r="F111" i="8"/>
  <c r="C111" i="8"/>
  <c r="B111" i="8"/>
  <c r="O110" i="8"/>
  <c r="F110" i="8"/>
  <c r="C110" i="8"/>
  <c r="B110" i="8"/>
  <c r="O109" i="8"/>
  <c r="F109" i="8"/>
  <c r="C109" i="8"/>
  <c r="B109" i="8"/>
  <c r="O108" i="8"/>
  <c r="F108" i="8"/>
  <c r="C108" i="8"/>
  <c r="B108" i="8"/>
  <c r="O107" i="8"/>
  <c r="F107" i="8"/>
  <c r="C107" i="8"/>
  <c r="B107" i="8"/>
  <c r="O106" i="8"/>
  <c r="F106" i="8"/>
  <c r="C106" i="8"/>
  <c r="B106" i="8"/>
  <c r="O105" i="8"/>
  <c r="F105" i="8"/>
  <c r="C105" i="8"/>
  <c r="B105" i="8"/>
  <c r="O104" i="8"/>
  <c r="F104" i="8"/>
  <c r="C104" i="8"/>
  <c r="B104" i="8"/>
  <c r="O103" i="8"/>
  <c r="F103" i="8"/>
  <c r="D103" i="8"/>
  <c r="C103" i="8"/>
  <c r="B103" i="8"/>
  <c r="M30" i="80"/>
  <c r="M29" i="80"/>
  <c r="N29" i="80" s="1"/>
  <c r="M28" i="80"/>
  <c r="M27" i="80"/>
  <c r="M26" i="80"/>
  <c r="M25" i="80"/>
  <c r="N25" i="80" s="1"/>
  <c r="M24" i="80"/>
  <c r="M23" i="80"/>
  <c r="M22" i="80"/>
  <c r="M21" i="80"/>
  <c r="N21" i="80" s="1"/>
  <c r="M20" i="80"/>
  <c r="M19" i="80"/>
  <c r="M18" i="80"/>
  <c r="M17" i="80"/>
  <c r="N17" i="80" s="1"/>
  <c r="N31" i="80" s="1"/>
  <c r="M16" i="80"/>
  <c r="M15" i="80"/>
  <c r="M31" i="80" s="1"/>
  <c r="N30" i="80"/>
  <c r="N15" i="80"/>
  <c r="N19" i="80"/>
  <c r="N23" i="80"/>
  <c r="N27" i="80"/>
  <c r="N16" i="80"/>
  <c r="N18" i="80"/>
  <c r="N20" i="80"/>
  <c r="N22" i="80"/>
  <c r="N24" i="80"/>
  <c r="N26" i="80"/>
  <c r="N28" i="80"/>
  <c r="S33" i="78"/>
  <c r="R33" i="78"/>
  <c r="Q33" i="78"/>
  <c r="P33" i="78"/>
  <c r="M32" i="78"/>
  <c r="M31" i="78"/>
  <c r="O31" i="78" s="1"/>
  <c r="M30" i="78"/>
  <c r="M29" i="78"/>
  <c r="O29" i="78" s="1"/>
  <c r="M28" i="78"/>
  <c r="M27" i="78"/>
  <c r="O27" i="78" s="1"/>
  <c r="M26" i="78"/>
  <c r="M25" i="78"/>
  <c r="O25" i="78" s="1"/>
  <c r="M24" i="78"/>
  <c r="M23" i="78"/>
  <c r="O23" i="78" s="1"/>
  <c r="M22" i="78"/>
  <c r="M21" i="78"/>
  <c r="O21" i="78" s="1"/>
  <c r="M19" i="78"/>
  <c r="M18" i="78"/>
  <c r="O18" i="78" s="1"/>
  <c r="M17" i="78"/>
  <c r="M16" i="78"/>
  <c r="O16" i="78" s="1"/>
  <c r="O33" i="78" s="1"/>
  <c r="M15" i="78"/>
  <c r="N15" i="78" s="1"/>
  <c r="N27" i="78"/>
  <c r="N29" i="78"/>
  <c r="N31" i="78"/>
  <c r="O32" i="78"/>
  <c r="N32" i="78"/>
  <c r="O17" i="78"/>
  <c r="N17" i="78"/>
  <c r="O19" i="78"/>
  <c r="N19" i="78"/>
  <c r="N23" i="78"/>
  <c r="N16" i="78"/>
  <c r="O22" i="78"/>
  <c r="N22" i="78"/>
  <c r="O24" i="78"/>
  <c r="N24" i="78"/>
  <c r="O26" i="78"/>
  <c r="N26" i="78"/>
  <c r="O28" i="78"/>
  <c r="N28" i="78"/>
  <c r="O30" i="78"/>
  <c r="N30" i="78"/>
  <c r="O15" i="78"/>
  <c r="K3" i="72" l="1"/>
  <c r="M33" i="78"/>
  <c r="N18" i="78"/>
  <c r="N33" i="78" s="1"/>
  <c r="N25" i="78"/>
  <c r="N21" i="78"/>
  <c r="N20" i="78"/>
</calcChain>
</file>

<file path=xl/comments1.xml><?xml version="1.0" encoding="utf-8"?>
<comments xmlns="http://schemas.openxmlformats.org/spreadsheetml/2006/main">
  <authors>
    <author>tyo12</author>
    <author>Sugahara</author>
  </authors>
  <commentList>
    <comment ref="N33" authorId="0">
      <text>
        <r>
          <rPr>
            <sz val="12"/>
            <color indexed="81"/>
            <rFont val="ＭＳ Ｐゴシック"/>
            <family val="3"/>
            <charset val="128"/>
          </rPr>
          <t>児童の年間授業時数に照らし合わせてください。</t>
        </r>
      </text>
    </comment>
    <comment ref="O33" authorId="1">
      <text>
        <r>
          <rPr>
            <sz val="12"/>
            <color indexed="81"/>
            <rFont val="ＭＳ Ｐゴシック"/>
            <family val="3"/>
            <charset val="128"/>
          </rPr>
          <t>児童の年間授業時数に照らし合わせてください。</t>
        </r>
      </text>
    </comment>
  </commentList>
</comments>
</file>

<file path=xl/comments2.xml><?xml version="1.0" encoding="utf-8"?>
<comments xmlns="http://schemas.openxmlformats.org/spreadsheetml/2006/main">
  <authors>
    <author>tyo12</author>
  </authors>
  <commentList>
    <comment ref="C1" authorId="0">
      <text>
        <r>
          <rPr>
            <sz val="12"/>
            <color indexed="81"/>
            <rFont val="ＭＳ Ｐゴシック"/>
            <family val="3"/>
            <charset val="128"/>
          </rPr>
          <t>参考単元からリンクされますが，オリジナルの単元の場合は，教師が記入します。</t>
        </r>
      </text>
    </comment>
    <comment ref="I1" authorId="0">
      <text>
        <r>
          <rPr>
            <sz val="12"/>
            <color indexed="81"/>
            <rFont val="ＭＳ Ｐゴシック"/>
            <family val="3"/>
            <charset val="128"/>
          </rPr>
          <t>単元例を選択すると概要・活動内容・留意事項の参考がでます。
先生方の手で増やすことも可能です。</t>
        </r>
      </text>
    </comment>
    <comment ref="C2" authorId="0">
      <text>
        <r>
          <rPr>
            <sz val="12"/>
            <color indexed="81"/>
            <rFont val="ＭＳ Ｐゴシック"/>
            <family val="3"/>
            <charset val="128"/>
          </rPr>
          <t>参考単元からリンクされますが，オリジナルの単元の場合は，教師が記入します。</t>
        </r>
      </text>
    </comment>
    <comment ref="C4" authorId="0">
      <text>
        <r>
          <rPr>
            <sz val="12"/>
            <color indexed="81"/>
            <rFont val="ＭＳ Ｐゴシック"/>
            <family val="3"/>
            <charset val="128"/>
          </rPr>
          <t>ねらいを教師が設定し，記入します。</t>
        </r>
      </text>
    </comment>
    <comment ref="A6" authorId="0">
      <text>
        <r>
          <rPr>
            <sz val="12"/>
            <color indexed="81"/>
            <rFont val="ＭＳ Ｐゴシック"/>
            <family val="3"/>
            <charset val="128"/>
          </rPr>
          <t>１２／８のように入力してください。</t>
        </r>
      </text>
    </comment>
    <comment ref="B6" authorId="0">
      <text>
        <r>
          <rPr>
            <sz val="12"/>
            <color indexed="81"/>
            <rFont val="ＭＳ Ｐゴシック"/>
            <family val="3"/>
            <charset val="128"/>
          </rPr>
          <t>領域・教科を合わせた指導が何校時か数字を記入します。</t>
        </r>
      </text>
    </comment>
    <comment ref="C6" authorId="0">
      <text>
        <r>
          <rPr>
            <sz val="12"/>
            <color indexed="81"/>
            <rFont val="ＭＳ Ｐゴシック"/>
            <family val="3"/>
            <charset val="128"/>
          </rPr>
          <t>1時間内の，活動内容を入力します。</t>
        </r>
      </text>
    </comment>
  </commentList>
</comments>
</file>

<file path=xl/comments3.xml><?xml version="1.0" encoding="utf-8"?>
<comments xmlns="http://schemas.openxmlformats.org/spreadsheetml/2006/main">
  <authors>
    <author>tokusi3</author>
  </authors>
  <commentList>
    <comment ref="C1" authorId="0">
      <text>
        <r>
          <rPr>
            <b/>
            <sz val="9"/>
            <color indexed="81"/>
            <rFont val="ＭＳ Ｐゴシック"/>
            <family val="3"/>
            <charset val="128"/>
          </rPr>
          <t>「単元計画の作成３」シートから転記されます。</t>
        </r>
      </text>
    </comment>
    <comment ref="C2" authorId="0">
      <text>
        <r>
          <rPr>
            <b/>
            <sz val="9"/>
            <color indexed="81"/>
            <rFont val="ＭＳ Ｐゴシック"/>
            <family val="3"/>
            <charset val="128"/>
          </rPr>
          <t>「単元計画の作成３」シートから転記されます。</t>
        </r>
      </text>
    </comment>
    <comment ref="C4" authorId="0">
      <text>
        <r>
          <rPr>
            <b/>
            <sz val="9"/>
            <color indexed="81"/>
            <rFont val="ＭＳ Ｐゴシック"/>
            <family val="3"/>
            <charset val="128"/>
          </rPr>
          <t>「単元計画の作成３」シートから転記されます。</t>
        </r>
      </text>
    </comment>
    <comment ref="A5" authorId="0">
      <text>
        <r>
          <rPr>
            <b/>
            <sz val="9"/>
            <color indexed="81"/>
            <rFont val="ＭＳ Ｐゴシック"/>
            <family val="3"/>
            <charset val="128"/>
          </rPr>
          <t>「単元計画の作成３」シートから転記されます。</t>
        </r>
      </text>
    </comment>
    <comment ref="B5" authorId="0">
      <text>
        <r>
          <rPr>
            <b/>
            <sz val="9"/>
            <color indexed="81"/>
            <rFont val="ＭＳ Ｐゴシック"/>
            <family val="3"/>
            <charset val="128"/>
          </rPr>
          <t>「単元計画の作成３」シートから転記されます。</t>
        </r>
      </text>
    </comment>
    <comment ref="C5" authorId="0">
      <text>
        <r>
          <rPr>
            <b/>
            <sz val="9"/>
            <color indexed="81"/>
            <rFont val="ＭＳ Ｐゴシック"/>
            <family val="3"/>
            <charset val="128"/>
          </rPr>
          <t>「単元計画の作成３」シートから転記されます。</t>
        </r>
      </text>
    </comment>
    <comment ref="D5" authorId="0">
      <text>
        <r>
          <rPr>
            <b/>
            <sz val="9"/>
            <color indexed="81"/>
            <rFont val="ＭＳ Ｐゴシック"/>
            <family val="3"/>
            <charset val="128"/>
          </rPr>
          <t>「単元計画の作成３」シートから転記されます。</t>
        </r>
      </text>
    </comment>
  </commentList>
</comments>
</file>

<file path=xl/comments4.xml><?xml version="1.0" encoding="utf-8"?>
<comments xmlns="http://schemas.openxmlformats.org/spreadsheetml/2006/main">
  <authors>
    <author>tyo12</author>
    <author>tokusi3</author>
  </authors>
  <commentList>
    <comment ref="B3" authorId="0">
      <text>
        <r>
          <rPr>
            <sz val="12"/>
            <color indexed="81"/>
            <rFont val="ＭＳ Ｐゴシック"/>
            <family val="3"/>
            <charset val="128"/>
          </rPr>
          <t>「単元計画の作成３」シートに記入した活動内容から選択できます。</t>
        </r>
      </text>
    </comment>
    <comment ref="C3" authorId="0">
      <text>
        <r>
          <rPr>
            <sz val="12"/>
            <color indexed="81"/>
            <rFont val="ＭＳ Ｐゴシック"/>
            <family val="3"/>
            <charset val="128"/>
          </rPr>
          <t>選択肢から選んで下さい</t>
        </r>
      </text>
    </comment>
    <comment ref="E3" authorId="0">
      <text>
        <r>
          <rPr>
            <sz val="12"/>
            <color indexed="81"/>
            <rFont val="ＭＳ Ｐゴシック"/>
            <family val="3"/>
            <charset val="128"/>
          </rPr>
          <t>児童生徒の実態を記入して下さい。</t>
        </r>
      </text>
    </comment>
    <comment ref="I3" authorId="0">
      <text>
        <r>
          <rPr>
            <sz val="12"/>
            <color indexed="81"/>
            <rFont val="ＭＳ Ｐゴシック"/>
            <family val="3"/>
            <charset val="128"/>
          </rPr>
          <t>行動レベルで具体的に示したり，数値化して示したりします。</t>
        </r>
        <r>
          <rPr>
            <b/>
            <sz val="9"/>
            <color indexed="81"/>
            <rFont val="ＭＳ Ｐゴシック"/>
            <family val="3"/>
            <charset val="128"/>
          </rPr>
          <t xml:space="preserve">
</t>
        </r>
      </text>
    </comment>
    <comment ref="L3" authorId="0">
      <text>
        <r>
          <rPr>
            <sz val="12"/>
            <color indexed="81"/>
            <rFont val="ＭＳ Ｐゴシック"/>
            <family val="3"/>
            <charset val="128"/>
          </rPr>
          <t>達成するための方法や手順，教材･教具，人とのかかわり等を記入します。</t>
        </r>
      </text>
    </comment>
    <comment ref="N3" authorId="1">
      <text>
        <r>
          <rPr>
            <sz val="12"/>
            <color indexed="81"/>
            <rFont val="ＭＳ Ｐゴシック"/>
            <family val="3"/>
            <charset val="128"/>
          </rPr>
          <t>いわゆる評価です。
これが，次単元等の実態把握の欄に記入することになります。</t>
        </r>
      </text>
    </comment>
    <comment ref="B35" authorId="0">
      <text>
        <r>
          <rPr>
            <sz val="12"/>
            <color indexed="81"/>
            <rFont val="ＭＳ Ｐゴシック"/>
            <family val="3"/>
            <charset val="128"/>
          </rPr>
          <t>単元計画の作成３に記入された活動内容から選択できます。</t>
        </r>
      </text>
    </comment>
    <comment ref="C35" authorId="0">
      <text>
        <r>
          <rPr>
            <sz val="12"/>
            <color indexed="81"/>
            <rFont val="ＭＳ Ｐゴシック"/>
            <family val="3"/>
            <charset val="128"/>
          </rPr>
          <t>選択肢から選んで下さい</t>
        </r>
      </text>
    </comment>
    <comment ref="E35" authorId="0">
      <text>
        <r>
          <rPr>
            <sz val="12"/>
            <color indexed="81"/>
            <rFont val="ＭＳ Ｐゴシック"/>
            <family val="3"/>
            <charset val="128"/>
          </rPr>
          <t>児童生徒の実態を記入して下さい。</t>
        </r>
      </text>
    </comment>
    <comment ref="I35" authorId="0">
      <text>
        <r>
          <rPr>
            <sz val="12"/>
            <color indexed="81"/>
            <rFont val="ＭＳ Ｐゴシック"/>
            <family val="3"/>
            <charset val="128"/>
          </rPr>
          <t>具体的な姿や数値化するとよいです。</t>
        </r>
        <r>
          <rPr>
            <b/>
            <sz val="9"/>
            <color indexed="81"/>
            <rFont val="ＭＳ Ｐゴシック"/>
            <family val="3"/>
            <charset val="128"/>
          </rPr>
          <t xml:space="preserve">
</t>
        </r>
      </text>
    </comment>
    <comment ref="L35" authorId="0">
      <text>
        <r>
          <rPr>
            <sz val="12"/>
            <color indexed="81"/>
            <rFont val="ＭＳ Ｐゴシック"/>
            <family val="3"/>
            <charset val="128"/>
          </rPr>
          <t>達成するための方法や手順，教材･教具等を記入します。</t>
        </r>
      </text>
    </comment>
    <comment ref="N35" authorId="1">
      <text>
        <r>
          <rPr>
            <sz val="12"/>
            <color indexed="81"/>
            <rFont val="ＭＳ Ｐゴシック"/>
            <family val="3"/>
            <charset val="128"/>
          </rPr>
          <t>いわゆる評価です。
これが，次単元等の実態把握の欄に記入することになります。</t>
        </r>
      </text>
    </comment>
    <comment ref="B67" authorId="0">
      <text>
        <r>
          <rPr>
            <sz val="12"/>
            <color indexed="81"/>
            <rFont val="ＭＳ Ｐゴシック"/>
            <family val="3"/>
            <charset val="128"/>
          </rPr>
          <t>単元計画の作成３に記入された活動内容から選択できます。</t>
        </r>
      </text>
    </comment>
    <comment ref="C67" authorId="0">
      <text>
        <r>
          <rPr>
            <sz val="12"/>
            <color indexed="81"/>
            <rFont val="ＭＳ Ｐゴシック"/>
            <family val="3"/>
            <charset val="128"/>
          </rPr>
          <t>選択肢から選んで下さい</t>
        </r>
      </text>
    </comment>
    <comment ref="E67" authorId="0">
      <text>
        <r>
          <rPr>
            <sz val="12"/>
            <color indexed="81"/>
            <rFont val="ＭＳ Ｐゴシック"/>
            <family val="3"/>
            <charset val="128"/>
          </rPr>
          <t>児童生徒の実態を記入して下さい。</t>
        </r>
      </text>
    </comment>
    <comment ref="I67" authorId="0">
      <text>
        <r>
          <rPr>
            <sz val="12"/>
            <color indexed="81"/>
            <rFont val="ＭＳ Ｐゴシック"/>
            <family val="3"/>
            <charset val="128"/>
          </rPr>
          <t>具体的な姿や数値化するとよいです。</t>
        </r>
        <r>
          <rPr>
            <b/>
            <sz val="9"/>
            <color indexed="81"/>
            <rFont val="ＭＳ Ｐゴシック"/>
            <family val="3"/>
            <charset val="128"/>
          </rPr>
          <t xml:space="preserve">
</t>
        </r>
      </text>
    </comment>
    <comment ref="L67" authorId="0">
      <text>
        <r>
          <rPr>
            <sz val="12"/>
            <color indexed="81"/>
            <rFont val="ＭＳ Ｐゴシック"/>
            <family val="3"/>
            <charset val="128"/>
          </rPr>
          <t>達成するための方法や手順，教材･教具等を記入します。</t>
        </r>
      </text>
    </comment>
    <comment ref="N67" authorId="1">
      <text>
        <r>
          <rPr>
            <sz val="12"/>
            <color indexed="81"/>
            <rFont val="ＭＳ Ｐゴシック"/>
            <family val="3"/>
            <charset val="128"/>
          </rPr>
          <t>いわゆる評価です。
これが，次単元等の実態把握の欄に記入することになります。</t>
        </r>
      </text>
    </comment>
    <comment ref="B99" authorId="0">
      <text>
        <r>
          <rPr>
            <sz val="12"/>
            <color indexed="81"/>
            <rFont val="ＭＳ Ｐゴシック"/>
            <family val="3"/>
            <charset val="128"/>
          </rPr>
          <t>単元計画の作成３に記入された活動内容から選択できます。</t>
        </r>
      </text>
    </comment>
    <comment ref="C99" authorId="0">
      <text>
        <r>
          <rPr>
            <sz val="12"/>
            <color indexed="81"/>
            <rFont val="ＭＳ Ｐゴシック"/>
            <family val="3"/>
            <charset val="128"/>
          </rPr>
          <t>選択肢から選んで下さい</t>
        </r>
      </text>
    </comment>
    <comment ref="E99" authorId="0">
      <text>
        <r>
          <rPr>
            <sz val="12"/>
            <color indexed="81"/>
            <rFont val="ＭＳ Ｐゴシック"/>
            <family val="3"/>
            <charset val="128"/>
          </rPr>
          <t>児童生徒の実態を記入して下さい。</t>
        </r>
      </text>
    </comment>
    <comment ref="I99" authorId="0">
      <text>
        <r>
          <rPr>
            <sz val="12"/>
            <color indexed="81"/>
            <rFont val="ＭＳ Ｐゴシック"/>
            <family val="3"/>
            <charset val="128"/>
          </rPr>
          <t>具体的な姿や数値化するとよいです。</t>
        </r>
        <r>
          <rPr>
            <b/>
            <sz val="9"/>
            <color indexed="81"/>
            <rFont val="ＭＳ Ｐゴシック"/>
            <family val="3"/>
            <charset val="128"/>
          </rPr>
          <t xml:space="preserve">
</t>
        </r>
      </text>
    </comment>
    <comment ref="L99" authorId="0">
      <text>
        <r>
          <rPr>
            <sz val="12"/>
            <color indexed="81"/>
            <rFont val="ＭＳ Ｐゴシック"/>
            <family val="3"/>
            <charset val="128"/>
          </rPr>
          <t>達成するための方法や手順，教材･教具等を記入します。</t>
        </r>
      </text>
    </comment>
    <comment ref="N99" authorId="1">
      <text>
        <r>
          <rPr>
            <sz val="12"/>
            <color indexed="81"/>
            <rFont val="ＭＳ Ｐゴシック"/>
            <family val="3"/>
            <charset val="128"/>
          </rPr>
          <t>いわゆる評価です。
これが，次単元等の実態把握の欄に記入することになります。</t>
        </r>
      </text>
    </comment>
    <comment ref="B131" authorId="0">
      <text>
        <r>
          <rPr>
            <sz val="12"/>
            <color indexed="81"/>
            <rFont val="ＭＳ Ｐゴシック"/>
            <family val="3"/>
            <charset val="128"/>
          </rPr>
          <t>単元計画の作成３に記入された活動内容から選択できます。</t>
        </r>
      </text>
    </comment>
    <comment ref="C131" authorId="0">
      <text>
        <r>
          <rPr>
            <sz val="12"/>
            <color indexed="81"/>
            <rFont val="ＭＳ Ｐゴシック"/>
            <family val="3"/>
            <charset val="128"/>
          </rPr>
          <t>選択肢から選んで下さい</t>
        </r>
      </text>
    </comment>
    <comment ref="E131" authorId="0">
      <text>
        <r>
          <rPr>
            <sz val="12"/>
            <color indexed="81"/>
            <rFont val="ＭＳ Ｐゴシック"/>
            <family val="3"/>
            <charset val="128"/>
          </rPr>
          <t>児童生徒の実態を記入して下さい。</t>
        </r>
      </text>
    </comment>
    <comment ref="I131" authorId="0">
      <text>
        <r>
          <rPr>
            <sz val="12"/>
            <color indexed="81"/>
            <rFont val="ＭＳ Ｐゴシック"/>
            <family val="3"/>
            <charset val="128"/>
          </rPr>
          <t>具体的な姿や数値化するとよいです。</t>
        </r>
        <r>
          <rPr>
            <b/>
            <sz val="9"/>
            <color indexed="81"/>
            <rFont val="ＭＳ Ｐゴシック"/>
            <family val="3"/>
            <charset val="128"/>
          </rPr>
          <t xml:space="preserve">
</t>
        </r>
      </text>
    </comment>
    <comment ref="L131" authorId="0">
      <text>
        <r>
          <rPr>
            <sz val="12"/>
            <color indexed="81"/>
            <rFont val="ＭＳ Ｐゴシック"/>
            <family val="3"/>
            <charset val="128"/>
          </rPr>
          <t>達成するための方法や手順，教材･教具等を記入します。</t>
        </r>
      </text>
    </comment>
    <comment ref="N131" authorId="1">
      <text>
        <r>
          <rPr>
            <sz val="12"/>
            <color indexed="81"/>
            <rFont val="ＭＳ Ｐゴシック"/>
            <family val="3"/>
            <charset val="128"/>
          </rPr>
          <t>いわゆる評価です。
これが，次単元等の実態把握の欄に記入することになります。</t>
        </r>
      </text>
    </comment>
    <comment ref="B163" authorId="0">
      <text>
        <r>
          <rPr>
            <sz val="12"/>
            <color indexed="81"/>
            <rFont val="ＭＳ Ｐゴシック"/>
            <family val="3"/>
            <charset val="128"/>
          </rPr>
          <t>単元計画の作成３に記入された活動内容から選択できます。</t>
        </r>
      </text>
    </comment>
    <comment ref="C163" authorId="0">
      <text>
        <r>
          <rPr>
            <sz val="12"/>
            <color indexed="81"/>
            <rFont val="ＭＳ Ｐゴシック"/>
            <family val="3"/>
            <charset val="128"/>
          </rPr>
          <t>選択肢から選んで下さい</t>
        </r>
      </text>
    </comment>
    <comment ref="E163" authorId="0">
      <text>
        <r>
          <rPr>
            <sz val="12"/>
            <color indexed="81"/>
            <rFont val="ＭＳ Ｐゴシック"/>
            <family val="3"/>
            <charset val="128"/>
          </rPr>
          <t>児童生徒の実態を記入して下さい。</t>
        </r>
      </text>
    </comment>
    <comment ref="I163" authorId="0">
      <text>
        <r>
          <rPr>
            <sz val="12"/>
            <color indexed="81"/>
            <rFont val="ＭＳ Ｐゴシック"/>
            <family val="3"/>
            <charset val="128"/>
          </rPr>
          <t>具体的な姿や数値化するとよいです。</t>
        </r>
        <r>
          <rPr>
            <b/>
            <sz val="9"/>
            <color indexed="81"/>
            <rFont val="ＭＳ Ｐゴシック"/>
            <family val="3"/>
            <charset val="128"/>
          </rPr>
          <t xml:space="preserve">
</t>
        </r>
      </text>
    </comment>
    <comment ref="L163" authorId="0">
      <text>
        <r>
          <rPr>
            <sz val="12"/>
            <color indexed="81"/>
            <rFont val="ＭＳ Ｐゴシック"/>
            <family val="3"/>
            <charset val="128"/>
          </rPr>
          <t>達成するための方法や手順，教材･教具等を記入します。</t>
        </r>
      </text>
    </comment>
    <comment ref="N163" authorId="1">
      <text>
        <r>
          <rPr>
            <sz val="12"/>
            <color indexed="81"/>
            <rFont val="ＭＳ Ｐゴシック"/>
            <family val="3"/>
            <charset val="128"/>
          </rPr>
          <t>いわゆる評価です。
これが，次単元等の実態把握の欄に記入することになります。</t>
        </r>
      </text>
    </comment>
    <comment ref="B195" authorId="0">
      <text>
        <r>
          <rPr>
            <sz val="12"/>
            <color indexed="81"/>
            <rFont val="ＭＳ Ｐゴシック"/>
            <family val="3"/>
            <charset val="128"/>
          </rPr>
          <t>単元計画の作成３に記入された活動内容から選択できます。</t>
        </r>
      </text>
    </comment>
    <comment ref="C195" authorId="0">
      <text>
        <r>
          <rPr>
            <sz val="12"/>
            <color indexed="81"/>
            <rFont val="ＭＳ Ｐゴシック"/>
            <family val="3"/>
            <charset val="128"/>
          </rPr>
          <t>選択肢から選んで下さい</t>
        </r>
      </text>
    </comment>
    <comment ref="E195" authorId="0">
      <text>
        <r>
          <rPr>
            <sz val="12"/>
            <color indexed="81"/>
            <rFont val="ＭＳ Ｐゴシック"/>
            <family val="3"/>
            <charset val="128"/>
          </rPr>
          <t>児童生徒の実態を記入して下さい。</t>
        </r>
      </text>
    </comment>
    <comment ref="I195" authorId="0">
      <text>
        <r>
          <rPr>
            <sz val="12"/>
            <color indexed="81"/>
            <rFont val="ＭＳ Ｐゴシック"/>
            <family val="3"/>
            <charset val="128"/>
          </rPr>
          <t>具体的な姿や数値化するとよいです。</t>
        </r>
        <r>
          <rPr>
            <b/>
            <sz val="9"/>
            <color indexed="81"/>
            <rFont val="ＭＳ Ｐゴシック"/>
            <family val="3"/>
            <charset val="128"/>
          </rPr>
          <t xml:space="preserve">
</t>
        </r>
      </text>
    </comment>
    <comment ref="L195" authorId="0">
      <text>
        <r>
          <rPr>
            <sz val="12"/>
            <color indexed="81"/>
            <rFont val="ＭＳ Ｐゴシック"/>
            <family val="3"/>
            <charset val="128"/>
          </rPr>
          <t>達成するための方法や手順，教材･教具等を記入します。</t>
        </r>
      </text>
    </comment>
    <comment ref="N195" authorId="1">
      <text>
        <r>
          <rPr>
            <sz val="12"/>
            <color indexed="81"/>
            <rFont val="ＭＳ Ｐゴシック"/>
            <family val="3"/>
            <charset val="128"/>
          </rPr>
          <t>いわゆる評価です。
これが，次単元等の実態把握の欄に記入することになります。</t>
        </r>
      </text>
    </comment>
    <comment ref="B227" authorId="0">
      <text>
        <r>
          <rPr>
            <sz val="12"/>
            <color indexed="81"/>
            <rFont val="ＭＳ Ｐゴシック"/>
            <family val="3"/>
            <charset val="128"/>
          </rPr>
          <t>単元計画の作成３に記入された活動内容から選択できます。</t>
        </r>
      </text>
    </comment>
    <comment ref="C227" authorId="0">
      <text>
        <r>
          <rPr>
            <sz val="12"/>
            <color indexed="81"/>
            <rFont val="ＭＳ Ｐゴシック"/>
            <family val="3"/>
            <charset val="128"/>
          </rPr>
          <t>選択肢から選んで下さい</t>
        </r>
      </text>
    </comment>
    <comment ref="E227" authorId="0">
      <text>
        <r>
          <rPr>
            <sz val="12"/>
            <color indexed="81"/>
            <rFont val="ＭＳ Ｐゴシック"/>
            <family val="3"/>
            <charset val="128"/>
          </rPr>
          <t>児童生徒の実態を記入して下さい。</t>
        </r>
      </text>
    </comment>
    <comment ref="I227" authorId="0">
      <text>
        <r>
          <rPr>
            <sz val="12"/>
            <color indexed="81"/>
            <rFont val="ＭＳ Ｐゴシック"/>
            <family val="3"/>
            <charset val="128"/>
          </rPr>
          <t>具体的な姿や数値化するとよいです。</t>
        </r>
        <r>
          <rPr>
            <b/>
            <sz val="9"/>
            <color indexed="81"/>
            <rFont val="ＭＳ Ｐゴシック"/>
            <family val="3"/>
            <charset val="128"/>
          </rPr>
          <t xml:space="preserve">
</t>
        </r>
      </text>
    </comment>
    <comment ref="L227" authorId="0">
      <text>
        <r>
          <rPr>
            <sz val="12"/>
            <color indexed="81"/>
            <rFont val="ＭＳ Ｐゴシック"/>
            <family val="3"/>
            <charset val="128"/>
          </rPr>
          <t>達成するための方法や手順，教材･教具等を記入します。</t>
        </r>
      </text>
    </comment>
    <comment ref="N227" authorId="1">
      <text>
        <r>
          <rPr>
            <sz val="12"/>
            <color indexed="81"/>
            <rFont val="ＭＳ Ｐゴシック"/>
            <family val="3"/>
            <charset val="128"/>
          </rPr>
          <t>いわゆる評価です。
これが，次単元等の実態把握の欄に記入することになります。</t>
        </r>
      </text>
    </comment>
  </commentList>
</comments>
</file>

<file path=xl/sharedStrings.xml><?xml version="1.0" encoding="utf-8"?>
<sst xmlns="http://schemas.openxmlformats.org/spreadsheetml/2006/main" count="1131" uniqueCount="629">
  <si>
    <t>○小学校もしくは中学校に準じた教育課程</t>
    <rPh sb="1" eb="4">
      <t>ショウガッコウ</t>
    </rPh>
    <rPh sb="8" eb="11">
      <t>チュウガッコウ</t>
    </rPh>
    <rPh sb="12" eb="13">
      <t>ジュン</t>
    </rPh>
    <rPh sb="15" eb="17">
      <t>キョウイク</t>
    </rPh>
    <rPh sb="17" eb="19">
      <t>カテイ</t>
    </rPh>
    <phoneticPr fontId="1"/>
  </si>
  <si>
    <t>家庭</t>
    <rPh sb="0" eb="2">
      <t>カテイ</t>
    </rPh>
    <phoneticPr fontId="1"/>
  </si>
  <si>
    <t>生活単元学習</t>
    <rPh sb="0" eb="2">
      <t>セイカツ</t>
    </rPh>
    <rPh sb="2" eb="4">
      <t>タンゲン</t>
    </rPh>
    <rPh sb="4" eb="6">
      <t>ガクシュウ</t>
    </rPh>
    <phoneticPr fontId="1"/>
  </si>
  <si>
    <t>単元</t>
    <rPh sb="0" eb="2">
      <t>タンゲン</t>
    </rPh>
    <phoneticPr fontId="1"/>
  </si>
  <si>
    <t>日常生活の指導</t>
    <rPh sb="0" eb="2">
      <t>ニチジョウ</t>
    </rPh>
    <rPh sb="2" eb="4">
      <t>セイカツ</t>
    </rPh>
    <rPh sb="5" eb="7">
      <t>シドウ</t>
    </rPh>
    <phoneticPr fontId="1"/>
  </si>
  <si>
    <t>国語</t>
    <rPh sb="0" eb="2">
      <t>コクゴ</t>
    </rPh>
    <phoneticPr fontId="1"/>
  </si>
  <si>
    <t>算数</t>
    <rPh sb="0" eb="2">
      <t>サンスウ</t>
    </rPh>
    <phoneticPr fontId="1"/>
  </si>
  <si>
    <t>体育</t>
    <rPh sb="0" eb="2">
      <t>タイイク</t>
    </rPh>
    <phoneticPr fontId="1"/>
  </si>
  <si>
    <t>音楽</t>
    <rPh sb="0" eb="2">
      <t>オンガク</t>
    </rPh>
    <phoneticPr fontId="1"/>
  </si>
  <si>
    <t>社会</t>
    <rPh sb="0" eb="2">
      <t>シャカイ</t>
    </rPh>
    <phoneticPr fontId="1"/>
  </si>
  <si>
    <t>数学</t>
    <rPh sb="0" eb="2">
      <t>スウガク</t>
    </rPh>
    <phoneticPr fontId="1"/>
  </si>
  <si>
    <t>理科</t>
    <rPh sb="0" eb="2">
      <t>リカ</t>
    </rPh>
    <phoneticPr fontId="1"/>
  </si>
  <si>
    <t>美術</t>
    <rPh sb="0" eb="2">
      <t>ビジュツ</t>
    </rPh>
    <phoneticPr fontId="1"/>
  </si>
  <si>
    <t>保健体育</t>
    <rPh sb="0" eb="2">
      <t>ホケン</t>
    </rPh>
    <rPh sb="2" eb="4">
      <t>タイイク</t>
    </rPh>
    <phoneticPr fontId="1"/>
  </si>
  <si>
    <t>道徳</t>
    <rPh sb="0" eb="2">
      <t>ドウトク</t>
    </rPh>
    <phoneticPr fontId="1"/>
  </si>
  <si>
    <t>特別活動</t>
    <rPh sb="0" eb="2">
      <t>トクベツ</t>
    </rPh>
    <rPh sb="2" eb="4">
      <t>カツドウ</t>
    </rPh>
    <phoneticPr fontId="1"/>
  </si>
  <si>
    <t>技術・家庭</t>
    <rPh sb="0" eb="2">
      <t>ギジュツ</t>
    </rPh>
    <rPh sb="3" eb="5">
      <t>カテイ</t>
    </rPh>
    <phoneticPr fontId="1"/>
  </si>
  <si>
    <t>外国語</t>
    <rPh sb="0" eb="3">
      <t>ガイコクゴ</t>
    </rPh>
    <phoneticPr fontId="1"/>
  </si>
  <si>
    <t>選択教科等</t>
    <rPh sb="0" eb="2">
      <t>センタク</t>
    </rPh>
    <rPh sb="2" eb="4">
      <t>キョウカ</t>
    </rPh>
    <rPh sb="4" eb="5">
      <t>ナド</t>
    </rPh>
    <phoneticPr fontId="1"/>
  </si>
  <si>
    <t>総合的な学習の時間</t>
    <rPh sb="0" eb="3">
      <t>ソウゴウテキ</t>
    </rPh>
    <rPh sb="4" eb="6">
      <t>ガクシュウ</t>
    </rPh>
    <rPh sb="7" eb="9">
      <t>ジカン</t>
    </rPh>
    <phoneticPr fontId="1"/>
  </si>
  <si>
    <t>遊びの指導</t>
    <rPh sb="0" eb="1">
      <t>アソ</t>
    </rPh>
    <rPh sb="3" eb="5">
      <t>シドウ</t>
    </rPh>
    <phoneticPr fontId="1"/>
  </si>
  <si>
    <t>作業学習</t>
    <rPh sb="0" eb="2">
      <t>サギョウ</t>
    </rPh>
    <rPh sb="2" eb="4">
      <t>ガクシュウ</t>
    </rPh>
    <phoneticPr fontId="1"/>
  </si>
  <si>
    <t>生活</t>
    <rPh sb="0" eb="2">
      <t>セイカツ</t>
    </rPh>
    <phoneticPr fontId="1"/>
  </si>
  <si>
    <t>図画工作</t>
    <rPh sb="0" eb="2">
      <t>ズガ</t>
    </rPh>
    <rPh sb="2" eb="4">
      <t>コウサク</t>
    </rPh>
    <phoneticPr fontId="1"/>
  </si>
  <si>
    <t>外国語活動</t>
    <rPh sb="0" eb="3">
      <t>ガイコクゴ</t>
    </rPh>
    <rPh sb="3" eb="5">
      <t>カツドウ</t>
    </rPh>
    <phoneticPr fontId="1"/>
  </si>
  <si>
    <t>月</t>
    <rPh sb="0" eb="1">
      <t>ゲツ</t>
    </rPh>
    <phoneticPr fontId="1"/>
  </si>
  <si>
    <t>火</t>
    <rPh sb="0" eb="1">
      <t>カ</t>
    </rPh>
    <phoneticPr fontId="1"/>
  </si>
  <si>
    <t>水</t>
    <rPh sb="0" eb="1">
      <t>ミズ</t>
    </rPh>
    <phoneticPr fontId="1"/>
  </si>
  <si>
    <t>木</t>
    <rPh sb="0" eb="1">
      <t>モク</t>
    </rPh>
    <phoneticPr fontId="1"/>
  </si>
  <si>
    <t>金</t>
    <rPh sb="0" eb="1">
      <t>キン</t>
    </rPh>
    <phoneticPr fontId="1"/>
  </si>
  <si>
    <t>例1（帯状）</t>
    <rPh sb="0" eb="1">
      <t>レイ</t>
    </rPh>
    <rPh sb="3" eb="5">
      <t>オビジョウ</t>
    </rPh>
    <phoneticPr fontId="1"/>
  </si>
  <si>
    <t>作業学習</t>
    <rPh sb="0" eb="2">
      <t>サギョウ</t>
    </rPh>
    <rPh sb="2" eb="4">
      <t>ガクシュウ</t>
    </rPh>
    <phoneticPr fontId="1"/>
  </si>
  <si>
    <t>例２（モザイク型）</t>
    <rPh sb="0" eb="1">
      <t>レイ</t>
    </rPh>
    <rPh sb="7" eb="8">
      <t>ガタ</t>
    </rPh>
    <phoneticPr fontId="1"/>
  </si>
  <si>
    <t>小学校特別支援教育（知的障がい）教育課程作成へ</t>
    <rPh sb="0" eb="3">
      <t>ショウガッコウ</t>
    </rPh>
    <rPh sb="3" eb="5">
      <t>トクベツ</t>
    </rPh>
    <rPh sb="5" eb="7">
      <t>シエン</t>
    </rPh>
    <rPh sb="7" eb="9">
      <t>キョウイク</t>
    </rPh>
    <rPh sb="10" eb="12">
      <t>チテキ</t>
    </rPh>
    <rPh sb="12" eb="13">
      <t>ショウ</t>
    </rPh>
    <rPh sb="16" eb="20">
      <t>キョウイクカテイ</t>
    </rPh>
    <rPh sb="20" eb="22">
      <t>サクセイ</t>
    </rPh>
    <phoneticPr fontId="1"/>
  </si>
  <si>
    <t>中学校特別支援教育（知的障がい）教育課程作成へ</t>
    <rPh sb="0" eb="3">
      <t>チュウガッコウ</t>
    </rPh>
    <rPh sb="3" eb="5">
      <t>トクベツ</t>
    </rPh>
    <rPh sb="5" eb="7">
      <t>シエン</t>
    </rPh>
    <rPh sb="7" eb="9">
      <t>キョウイク</t>
    </rPh>
    <rPh sb="10" eb="12">
      <t>チテキ</t>
    </rPh>
    <rPh sb="12" eb="13">
      <t>ショウ</t>
    </rPh>
    <rPh sb="16" eb="20">
      <t>キョウイクカテイ</t>
    </rPh>
    <rPh sb="20" eb="22">
      <t>サクセイ</t>
    </rPh>
    <phoneticPr fontId="1"/>
  </si>
  <si>
    <t>スタートへ戻る</t>
    <rPh sb="5" eb="6">
      <t>モド</t>
    </rPh>
    <phoneticPr fontId="1"/>
  </si>
  <si>
    <t>例３（穴埋め型）</t>
    <rPh sb="0" eb="1">
      <t>レイ</t>
    </rPh>
    <rPh sb="3" eb="5">
      <t>アナウ</t>
    </rPh>
    <rPh sb="6" eb="7">
      <t>ガタ</t>
    </rPh>
    <phoneticPr fontId="1"/>
  </si>
  <si>
    <t>★あくまでも一例です。子どもによって差はあります。</t>
    <rPh sb="6" eb="8">
      <t>イチレイ</t>
    </rPh>
    <rPh sb="11" eb="12">
      <t>コ</t>
    </rPh>
    <rPh sb="18" eb="19">
      <t>サ</t>
    </rPh>
    <phoneticPr fontId="1"/>
  </si>
  <si>
    <t>（１）</t>
    <phoneticPr fontId="1"/>
  </si>
  <si>
    <t>（２）</t>
  </si>
  <si>
    <t>（３）</t>
  </si>
  <si>
    <t>（４）</t>
  </si>
  <si>
    <t>（５）</t>
  </si>
  <si>
    <t>（６）</t>
  </si>
  <si>
    <t>（７）</t>
  </si>
  <si>
    <t>（８）</t>
  </si>
  <si>
    <t>（９）</t>
  </si>
  <si>
    <t>（１０）</t>
  </si>
  <si>
    <t>（１１）</t>
  </si>
  <si>
    <t>（１２）</t>
  </si>
  <si>
    <t>（１３）</t>
  </si>
  <si>
    <t>（１４）</t>
  </si>
  <si>
    <t>（１５）</t>
  </si>
  <si>
    <t>（１６）</t>
  </si>
  <si>
    <t>（１７）</t>
  </si>
  <si>
    <t>（１８）</t>
  </si>
  <si>
    <t>（１９）</t>
  </si>
  <si>
    <t>（２０）</t>
  </si>
  <si>
    <t>一人一人の障がいの状態や発達や経験の程度，生育歴を把握している</t>
    <rPh sb="0" eb="2">
      <t>ヒトリ</t>
    </rPh>
    <rPh sb="2" eb="4">
      <t>ヒトリ</t>
    </rPh>
    <rPh sb="5" eb="6">
      <t>ショウ</t>
    </rPh>
    <rPh sb="9" eb="11">
      <t>ジョウタイ</t>
    </rPh>
    <rPh sb="12" eb="14">
      <t>ハッタツ</t>
    </rPh>
    <rPh sb="15" eb="17">
      <t>ケイケン</t>
    </rPh>
    <rPh sb="18" eb="20">
      <t>テイド</t>
    </rPh>
    <rPh sb="21" eb="23">
      <t>セイイク</t>
    </rPh>
    <rPh sb="23" eb="24">
      <t>レキ</t>
    </rPh>
    <rPh sb="25" eb="27">
      <t>ハアク</t>
    </rPh>
    <phoneticPr fontId="1"/>
  </si>
  <si>
    <t>領域・教科を合わせた指導の指導計画の立案がされている</t>
    <rPh sb="0" eb="12">
      <t>リョウイキ</t>
    </rPh>
    <rPh sb="13" eb="15">
      <t>シドウ</t>
    </rPh>
    <rPh sb="15" eb="17">
      <t>ケイカク</t>
    </rPh>
    <rPh sb="18" eb="20">
      <t>リツアン</t>
    </rPh>
    <phoneticPr fontId="1"/>
  </si>
  <si>
    <t>領域・教科を合わせた指導の学習指導案が作成されている</t>
    <rPh sb="0" eb="12">
      <t>リョウイキ</t>
    </rPh>
    <rPh sb="13" eb="15">
      <t>ガクシュウ</t>
    </rPh>
    <rPh sb="15" eb="18">
      <t>シドウアン</t>
    </rPh>
    <rPh sb="19" eb="21">
      <t>サクセイ</t>
    </rPh>
    <phoneticPr fontId="1"/>
  </si>
  <si>
    <t>学習活動の工夫がされている</t>
    <rPh sb="0" eb="2">
      <t>ガクシュウ</t>
    </rPh>
    <rPh sb="2" eb="4">
      <t>カツドウ</t>
    </rPh>
    <rPh sb="5" eb="7">
      <t>クフウ</t>
    </rPh>
    <phoneticPr fontId="1"/>
  </si>
  <si>
    <t>個への手立ての工夫がされている</t>
    <rPh sb="0" eb="1">
      <t>コ</t>
    </rPh>
    <rPh sb="3" eb="5">
      <t>テダ</t>
    </rPh>
    <rPh sb="7" eb="9">
      <t>クフウ</t>
    </rPh>
    <phoneticPr fontId="1"/>
  </si>
  <si>
    <t>教材・教具の工夫がされてる</t>
    <rPh sb="0" eb="2">
      <t>キョウザイ</t>
    </rPh>
    <rPh sb="3" eb="5">
      <t>キョウグ</t>
    </rPh>
    <rPh sb="6" eb="8">
      <t>クフウ</t>
    </rPh>
    <phoneticPr fontId="1"/>
  </si>
  <si>
    <t>研究協議を実施している</t>
    <rPh sb="0" eb="2">
      <t>ケンキュウ</t>
    </rPh>
    <rPh sb="2" eb="4">
      <t>キョウギ</t>
    </rPh>
    <rPh sb="5" eb="7">
      <t>ジッシ</t>
    </rPh>
    <phoneticPr fontId="1"/>
  </si>
  <si>
    <t>学習状況の評価ができている</t>
    <rPh sb="0" eb="2">
      <t>ガクシュウ</t>
    </rPh>
    <rPh sb="2" eb="4">
      <t>ジョウキョウ</t>
    </rPh>
    <rPh sb="5" eb="7">
      <t>ヒョウカ</t>
    </rPh>
    <phoneticPr fontId="1"/>
  </si>
  <si>
    <t>指導に関する評価ができている</t>
    <rPh sb="0" eb="2">
      <t>シドウ</t>
    </rPh>
    <rPh sb="3" eb="4">
      <t>カン</t>
    </rPh>
    <rPh sb="6" eb="8">
      <t>ヒョウカ</t>
    </rPh>
    <phoneticPr fontId="1"/>
  </si>
  <si>
    <t>課題の分析ができている</t>
    <rPh sb="0" eb="2">
      <t>カダイ</t>
    </rPh>
    <rPh sb="3" eb="5">
      <t>ブンセキ</t>
    </rPh>
    <phoneticPr fontId="1"/>
  </si>
  <si>
    <t>実態把握の再検討をしている</t>
    <rPh sb="0" eb="2">
      <t>ジッタイ</t>
    </rPh>
    <rPh sb="2" eb="4">
      <t>ハアク</t>
    </rPh>
    <rPh sb="5" eb="8">
      <t>サイケントウ</t>
    </rPh>
    <phoneticPr fontId="1"/>
  </si>
  <si>
    <t>改善計画の立案ができている</t>
    <rPh sb="0" eb="2">
      <t>カイゼン</t>
    </rPh>
    <rPh sb="2" eb="4">
      <t>ケイカク</t>
    </rPh>
    <rPh sb="5" eb="7">
      <t>リツアン</t>
    </rPh>
    <phoneticPr fontId="1"/>
  </si>
  <si>
    <t>（実態把握）</t>
    <rPh sb="1" eb="3">
      <t>ジッタイ</t>
    </rPh>
    <rPh sb="3" eb="5">
      <t>ハアク</t>
    </rPh>
    <phoneticPr fontId="1"/>
  </si>
  <si>
    <t>領域・教科を合わせた指導の目標の設定が成されている</t>
    <rPh sb="0" eb="12">
      <t>リョウイキ</t>
    </rPh>
    <rPh sb="13" eb="15">
      <t>モクヒョウ</t>
    </rPh>
    <rPh sb="16" eb="18">
      <t>セッテイ</t>
    </rPh>
    <rPh sb="19" eb="20">
      <t>ナ</t>
    </rPh>
    <phoneticPr fontId="1"/>
  </si>
  <si>
    <t>（計画）</t>
    <rPh sb="1" eb="3">
      <t>ケイカク</t>
    </rPh>
    <phoneticPr fontId="1"/>
  </si>
  <si>
    <t>（授業実践）</t>
    <rPh sb="1" eb="3">
      <t>ジュギョウ</t>
    </rPh>
    <rPh sb="3" eb="5">
      <t>ジッセン</t>
    </rPh>
    <phoneticPr fontId="1"/>
  </si>
  <si>
    <t>（評価）</t>
    <rPh sb="1" eb="3">
      <t>ヒョウカ</t>
    </rPh>
    <phoneticPr fontId="1"/>
  </si>
  <si>
    <t>（改善）</t>
    <rPh sb="1" eb="3">
      <t>カイゼン</t>
    </rPh>
    <phoneticPr fontId="1"/>
  </si>
  <si>
    <t>「自立」「自立的・主体的生活」とは何かを，より詳細に考えてる</t>
    <rPh sb="1" eb="3">
      <t>ジリツ</t>
    </rPh>
    <rPh sb="5" eb="8">
      <t>ジリツテキ</t>
    </rPh>
    <rPh sb="9" eb="12">
      <t>シュタイテキ</t>
    </rPh>
    <rPh sb="12" eb="14">
      <t>セイカツ</t>
    </rPh>
    <rPh sb="17" eb="18">
      <t>ナニ</t>
    </rPh>
    <rPh sb="23" eb="25">
      <t>ショウサイ</t>
    </rPh>
    <rPh sb="26" eb="27">
      <t>カンガ</t>
    </rPh>
    <phoneticPr fontId="1"/>
  </si>
  <si>
    <t>1単元，１授業計画の検討</t>
    <rPh sb="1" eb="3">
      <t>タンゲン</t>
    </rPh>
    <rPh sb="5" eb="7">
      <t>ジュギョウ</t>
    </rPh>
    <rPh sb="7" eb="9">
      <t>ケイカク</t>
    </rPh>
    <rPh sb="10" eb="12">
      <t>ケントウ</t>
    </rPh>
    <phoneticPr fontId="1"/>
  </si>
  <si>
    <t>（学校生活づくり）</t>
    <rPh sb="1" eb="3">
      <t>ガッコウ</t>
    </rPh>
    <rPh sb="3" eb="5">
      <t>セイカツ</t>
    </rPh>
    <phoneticPr fontId="1"/>
  </si>
  <si>
    <t>1日・１週間の生活の計画（例えばゴールデンタイム・1週間生活にリムズができ，見通しを持って，自分から，自分で取り組みやすい生活））は生かされていますか</t>
    <rPh sb="1" eb="2">
      <t>ニチ</t>
    </rPh>
    <rPh sb="4" eb="6">
      <t>シュウカン</t>
    </rPh>
    <rPh sb="7" eb="9">
      <t>セイカツ</t>
    </rPh>
    <rPh sb="10" eb="12">
      <t>ケイカク</t>
    </rPh>
    <rPh sb="13" eb="14">
      <t>タト</t>
    </rPh>
    <rPh sb="66" eb="67">
      <t>イ</t>
    </rPh>
    <phoneticPr fontId="1"/>
  </si>
  <si>
    <t>年間の生活の計画は，できていますか</t>
    <rPh sb="0" eb="2">
      <t>ネンカン</t>
    </rPh>
    <rPh sb="3" eb="5">
      <t>セイカツ</t>
    </rPh>
    <rPh sb="6" eb="8">
      <t>ケイカク</t>
    </rPh>
    <phoneticPr fontId="1"/>
  </si>
  <si>
    <t>教育目標に即した中心的課題の明確化ができていますか</t>
    <rPh sb="0" eb="2">
      <t>キョウイク</t>
    </rPh>
    <rPh sb="2" eb="4">
      <t>モクヒョウ</t>
    </rPh>
    <rPh sb="5" eb="6">
      <t>ソク</t>
    </rPh>
    <rPh sb="8" eb="11">
      <t>チュウシンテキ</t>
    </rPh>
    <rPh sb="11" eb="13">
      <t>カダイ</t>
    </rPh>
    <rPh sb="14" eb="17">
      <t>メイカクカ</t>
    </rPh>
    <phoneticPr fontId="1"/>
  </si>
  <si>
    <t>教師が勝手に枠組みを固定化し，基準化した教育目標「自立」に，強引に合わせようとしていませんか</t>
    <rPh sb="0" eb="2">
      <t>キョウシ</t>
    </rPh>
    <rPh sb="3" eb="5">
      <t>カッテ</t>
    </rPh>
    <rPh sb="6" eb="8">
      <t>ワクグ</t>
    </rPh>
    <rPh sb="10" eb="13">
      <t>コテイカ</t>
    </rPh>
    <rPh sb="15" eb="18">
      <t>キジュンカ</t>
    </rPh>
    <rPh sb="20" eb="22">
      <t>キョウイク</t>
    </rPh>
    <rPh sb="22" eb="24">
      <t>モクヒョウ</t>
    </rPh>
    <rPh sb="25" eb="27">
      <t>ジリツ</t>
    </rPh>
    <rPh sb="30" eb="32">
      <t>ゴウイン</t>
    </rPh>
    <rPh sb="33" eb="34">
      <t>ア</t>
    </rPh>
    <phoneticPr fontId="1"/>
  </si>
  <si>
    <t>（教育目標）</t>
    <rPh sb="1" eb="3">
      <t>キョウイク</t>
    </rPh>
    <rPh sb="3" eb="5">
      <t>モクヒョウ</t>
    </rPh>
    <phoneticPr fontId="1"/>
  </si>
  <si>
    <t>細部について確認します</t>
    <rPh sb="0" eb="2">
      <t>サイブ</t>
    </rPh>
    <rPh sb="6" eb="8">
      <t>カクニン</t>
    </rPh>
    <phoneticPr fontId="1"/>
  </si>
  <si>
    <t>（１）の具体案(例)</t>
    <rPh sb="4" eb="7">
      <t>グタイアン</t>
    </rPh>
    <rPh sb="8" eb="9">
      <t>レイ</t>
    </rPh>
    <phoneticPr fontId="1"/>
  </si>
  <si>
    <t>実態</t>
    <rPh sb="0" eb="2">
      <t>ジッタイ</t>
    </rPh>
    <phoneticPr fontId="1"/>
  </si>
  <si>
    <t>学期末の姿</t>
    <rPh sb="0" eb="3">
      <t>ガッキマツ</t>
    </rPh>
    <rPh sb="4" eb="5">
      <t>スガタ</t>
    </rPh>
    <phoneticPr fontId="1"/>
  </si>
  <si>
    <t>概要</t>
    <rPh sb="0" eb="2">
      <t>ガイヨウ</t>
    </rPh>
    <phoneticPr fontId="1"/>
  </si>
  <si>
    <t>留意事項</t>
    <rPh sb="0" eb="2">
      <t>リュウイ</t>
    </rPh>
    <rPh sb="2" eb="4">
      <t>ジコウ</t>
    </rPh>
    <phoneticPr fontId="1"/>
  </si>
  <si>
    <t>単元名</t>
    <rPh sb="0" eb="2">
      <t>タンゲン</t>
    </rPh>
    <rPh sb="2" eb="3">
      <t>メイ</t>
    </rPh>
    <phoneticPr fontId="1"/>
  </si>
  <si>
    <t>日にち</t>
    <rPh sb="0" eb="1">
      <t>ヒ</t>
    </rPh>
    <phoneticPr fontId="1"/>
  </si>
  <si>
    <t>活動内容</t>
    <rPh sb="0" eb="2">
      <t>カツドウ</t>
    </rPh>
    <rPh sb="2" eb="4">
      <t>ナイヨウ</t>
    </rPh>
    <phoneticPr fontId="1"/>
  </si>
  <si>
    <t>参考単元名</t>
    <rPh sb="0" eb="2">
      <t>サンコウ</t>
    </rPh>
    <rPh sb="2" eb="4">
      <t>タンゲン</t>
    </rPh>
    <rPh sb="4" eb="5">
      <t>メイ</t>
    </rPh>
    <phoneticPr fontId="1"/>
  </si>
  <si>
    <t>目次</t>
    <rPh sb="0" eb="2">
      <t>モクジ</t>
    </rPh>
    <phoneticPr fontId="1"/>
  </si>
  <si>
    <t>指導形態</t>
    <rPh sb="0" eb="2">
      <t>シドウ</t>
    </rPh>
    <rPh sb="2" eb="4">
      <t>ケイタイ</t>
    </rPh>
    <phoneticPr fontId="1"/>
  </si>
  <si>
    <t>要素</t>
    <rPh sb="0" eb="2">
      <t>ヨウソ</t>
    </rPh>
    <phoneticPr fontId="1"/>
  </si>
  <si>
    <t>子どもの状態に合わせて，教育課程を編成し，単元を決め，指導計画を立案している</t>
    <rPh sb="0" eb="1">
      <t>コ</t>
    </rPh>
    <rPh sb="4" eb="6">
      <t>ジョウタイ</t>
    </rPh>
    <rPh sb="7" eb="8">
      <t>ア</t>
    </rPh>
    <rPh sb="12" eb="14">
      <t>キョウイク</t>
    </rPh>
    <rPh sb="14" eb="16">
      <t>カテイ</t>
    </rPh>
    <rPh sb="17" eb="19">
      <t>ヘンセイ</t>
    </rPh>
    <rPh sb="21" eb="23">
      <t>タンゲン</t>
    </rPh>
    <rPh sb="24" eb="25">
      <t>キ</t>
    </rPh>
    <rPh sb="27" eb="29">
      <t>シドウ</t>
    </rPh>
    <rPh sb="29" eb="31">
      <t>ケイカク</t>
    </rPh>
    <rPh sb="32" eb="34">
      <t>リツアン</t>
    </rPh>
    <phoneticPr fontId="1"/>
  </si>
  <si>
    <t>卒業後の就労や進学まで視野に入れた指導内容を考える</t>
    <rPh sb="0" eb="3">
      <t>ソツギョウゴ</t>
    </rPh>
    <rPh sb="4" eb="6">
      <t>シュウロウ</t>
    </rPh>
    <rPh sb="7" eb="9">
      <t>シンガク</t>
    </rPh>
    <rPh sb="11" eb="13">
      <t>シヤ</t>
    </rPh>
    <rPh sb="14" eb="15">
      <t>イ</t>
    </rPh>
    <rPh sb="17" eb="19">
      <t>シドウ</t>
    </rPh>
    <rPh sb="19" eb="21">
      <t>ナイヨウ</t>
    </rPh>
    <rPh sb="22" eb="23">
      <t>カンガ</t>
    </rPh>
    <phoneticPr fontId="1"/>
  </si>
  <si>
    <t>（３）の具体案(例)</t>
    <rPh sb="4" eb="7">
      <t>グタイアン</t>
    </rPh>
    <rPh sb="8" eb="9">
      <t>レイ</t>
    </rPh>
    <phoneticPr fontId="1"/>
  </si>
  <si>
    <t>（２）の具体案（例）</t>
    <rPh sb="4" eb="6">
      <t>グタイ</t>
    </rPh>
    <rPh sb="6" eb="7">
      <t>アン</t>
    </rPh>
    <rPh sb="8" eb="9">
      <t>レイ</t>
    </rPh>
    <phoneticPr fontId="1"/>
  </si>
  <si>
    <t>知的障がい教育にける教育目標を教育課程上に明確に意識している</t>
    <rPh sb="0" eb="2">
      <t>チテキ</t>
    </rPh>
    <rPh sb="2" eb="3">
      <t>ショウ</t>
    </rPh>
    <rPh sb="5" eb="7">
      <t>キョウイク</t>
    </rPh>
    <rPh sb="10" eb="12">
      <t>キョウイク</t>
    </rPh>
    <rPh sb="12" eb="14">
      <t>モクヒョウ</t>
    </rPh>
    <rPh sb="15" eb="19">
      <t>キョウイクカテイ</t>
    </rPh>
    <rPh sb="19" eb="20">
      <t>ジョウ</t>
    </rPh>
    <rPh sb="21" eb="23">
      <t>メイカク</t>
    </rPh>
    <rPh sb="24" eb="26">
      <t>イシキ</t>
    </rPh>
    <phoneticPr fontId="1"/>
  </si>
  <si>
    <t>年</t>
    <rPh sb="0" eb="1">
      <t>ネン</t>
    </rPh>
    <phoneticPr fontId="1"/>
  </si>
  <si>
    <t>組</t>
    <rPh sb="0" eb="1">
      <t>クミ</t>
    </rPh>
    <phoneticPr fontId="1"/>
  </si>
  <si>
    <t>氏名</t>
    <rPh sb="0" eb="2">
      <t>シメイ</t>
    </rPh>
    <phoneticPr fontId="1"/>
  </si>
  <si>
    <t>何のこと？</t>
    <rPh sb="0" eb="1">
      <t>ナン</t>
    </rPh>
    <phoneticPr fontId="1"/>
  </si>
  <si>
    <t xml:space="preserve">　 </t>
  </si>
  <si>
    <t>目指す姿</t>
    <rPh sb="0" eb="2">
      <t>メザ</t>
    </rPh>
    <rPh sb="3" eb="4">
      <t>スガタ</t>
    </rPh>
    <phoneticPr fontId="1"/>
  </si>
  <si>
    <t>校時</t>
    <rPh sb="0" eb="2">
      <t>コウジ</t>
    </rPh>
    <phoneticPr fontId="1"/>
  </si>
  <si>
    <t>　</t>
    <phoneticPr fontId="1"/>
  </si>
  <si>
    <t xml:space="preserve">④　職業教育を重視し，将来の職業生活に必要な基礎的な知識や技能及び態度が育つよう指導する。 </t>
  </si>
  <si>
    <t xml:space="preserve">⑧　できる限り児童生徒の成功経験を豊富にするとともに，自発的・自主的な活動を大切にし，主体的活動を促すよう指導する。 </t>
  </si>
  <si>
    <t xml:space="preserve">⑨　児童生徒一人一人が集団において役割が得られるよう工夫し，その活動を遂行できるよう指導する。 </t>
  </si>
  <si>
    <t>⑩　児童生徒一人一人の発達の不均衡な面や情緒の不安定さなどの課題に応じて指導を徹底する。</t>
  </si>
  <si>
    <t xml:space="preserve">　　　　　　　　　　　　　　　　　　　　　　　　　　　　　　　　　　　　　　　　　　　　　　　　　　　　　　　　　　　　　　　　　　　　　　　　　適切な指導のために　 </t>
  </si>
  <si>
    <t>○子どもの障がいや発達段階に応じた教育課程</t>
    <rPh sb="1" eb="2">
      <t>コ</t>
    </rPh>
    <rPh sb="5" eb="6">
      <t>ショウ</t>
    </rPh>
    <rPh sb="9" eb="11">
      <t>ハッタツ</t>
    </rPh>
    <rPh sb="11" eb="13">
      <t>ダンカイ</t>
    </rPh>
    <rPh sb="14" eb="15">
      <t>オウ</t>
    </rPh>
    <rPh sb="17" eb="21">
      <t>キョウイクカテイ</t>
    </rPh>
    <phoneticPr fontId="1"/>
  </si>
  <si>
    <t>教科</t>
    <rPh sb="0" eb="2">
      <t>キョウカ</t>
    </rPh>
    <phoneticPr fontId="1"/>
  </si>
  <si>
    <t>領域・教科を合わせた指導</t>
    <rPh sb="0" eb="12">
      <t>リョウイキ</t>
    </rPh>
    <phoneticPr fontId="1"/>
  </si>
  <si>
    <t>領域・教科を合わせた指導のよさを生かした時間割の例</t>
    <rPh sb="0" eb="12">
      <t>リョウイキ</t>
    </rPh>
    <rPh sb="16" eb="17">
      <t>イ</t>
    </rPh>
    <rPh sb="20" eb="23">
      <t>ジカンワリ</t>
    </rPh>
    <rPh sb="24" eb="25">
      <t>レイ</t>
    </rPh>
    <phoneticPr fontId="1"/>
  </si>
  <si>
    <t>自立活動</t>
    <rPh sb="0" eb="2">
      <t>ジリツ</t>
    </rPh>
    <rPh sb="2" eb="4">
      <t>カツドウ</t>
    </rPh>
    <phoneticPr fontId="1"/>
  </si>
  <si>
    <t>領域</t>
    <rPh sb="0" eb="2">
      <t>リョウイキ</t>
    </rPh>
    <phoneticPr fontId="1"/>
  </si>
  <si>
    <t>総合</t>
    <rPh sb="0" eb="2">
      <t>ソウゴウ</t>
    </rPh>
    <phoneticPr fontId="1"/>
  </si>
  <si>
    <t>外</t>
    <rPh sb="0" eb="1">
      <t>ガイ</t>
    </rPh>
    <phoneticPr fontId="1"/>
  </si>
  <si>
    <t>１年生</t>
    <rPh sb="1" eb="3">
      <t>ネンセイ</t>
    </rPh>
    <phoneticPr fontId="1"/>
  </si>
  <si>
    <t>２年生</t>
    <rPh sb="1" eb="3">
      <t>ネンセイ</t>
    </rPh>
    <phoneticPr fontId="1"/>
  </si>
  <si>
    <t>３年生</t>
    <rPh sb="1" eb="3">
      <t>ネンセイ</t>
    </rPh>
    <phoneticPr fontId="1"/>
  </si>
  <si>
    <t>４年生</t>
    <rPh sb="1" eb="3">
      <t>ネンセイ</t>
    </rPh>
    <phoneticPr fontId="1"/>
  </si>
  <si>
    <t>５年生</t>
    <rPh sb="1" eb="3">
      <t>ネンセイ</t>
    </rPh>
    <phoneticPr fontId="1"/>
  </si>
  <si>
    <t>６年生</t>
    <rPh sb="1" eb="3">
      <t>ネンセイ</t>
    </rPh>
    <phoneticPr fontId="1"/>
  </si>
  <si>
    <t>週あたりの時数</t>
    <rPh sb="0" eb="1">
      <t>シュウ</t>
    </rPh>
    <rPh sb="5" eb="7">
      <t>ジスウ</t>
    </rPh>
    <phoneticPr fontId="1"/>
  </si>
  <si>
    <t>合計</t>
    <rPh sb="0" eb="2">
      <t>ゴウケイ</t>
    </rPh>
    <phoneticPr fontId="1"/>
  </si>
  <si>
    <t>75～110</t>
    <phoneticPr fontId="1"/>
  </si>
  <si>
    <t>0～35</t>
    <phoneticPr fontId="1"/>
  </si>
  <si>
    <t>2～6年生</t>
    <rPh sb="3" eb="5">
      <t>ネンセイ</t>
    </rPh>
    <phoneticPr fontId="1"/>
  </si>
  <si>
    <t>総</t>
    <rPh sb="0" eb="1">
      <t>ソウ</t>
    </rPh>
    <phoneticPr fontId="1"/>
  </si>
  <si>
    <t>・  学習上又は生活上の困難の改善・克服を目的とした「自立活動」を取り入れることができる</t>
    <rPh sb="3" eb="6">
      <t>ガクシュウジョウ</t>
    </rPh>
    <rPh sb="6" eb="7">
      <t>マタ</t>
    </rPh>
    <rPh sb="8" eb="11">
      <t>セイカツジョウ</t>
    </rPh>
    <rPh sb="12" eb="14">
      <t>コンナン</t>
    </rPh>
    <rPh sb="15" eb="17">
      <t>カイゼン</t>
    </rPh>
    <rPh sb="18" eb="20">
      <t>コクフク</t>
    </rPh>
    <rPh sb="21" eb="23">
      <t>モクテキ</t>
    </rPh>
    <rPh sb="27" eb="29">
      <t>ジリツ</t>
    </rPh>
    <rPh sb="29" eb="31">
      <t>カツドウ</t>
    </rPh>
    <rPh sb="33" eb="34">
      <t>ト</t>
    </rPh>
    <rPh sb="35" eb="36">
      <t>イ</t>
    </rPh>
    <phoneticPr fontId="1"/>
  </si>
  <si>
    <r>
      <t>・  各教科の目標や内容の一部を</t>
    </r>
    <r>
      <rPr>
        <b/>
        <sz val="11"/>
        <rFont val="ＭＳ Ｐゴシック"/>
        <family val="3"/>
        <charset val="128"/>
      </rPr>
      <t>取り扱わないことができる</t>
    </r>
    <rPh sb="3" eb="6">
      <t>カクキョウカ</t>
    </rPh>
    <rPh sb="7" eb="9">
      <t>モクヒョウ</t>
    </rPh>
    <rPh sb="10" eb="12">
      <t>ナイヨウ</t>
    </rPh>
    <rPh sb="13" eb="15">
      <t>イチブ</t>
    </rPh>
    <rPh sb="16" eb="17">
      <t>ト</t>
    </rPh>
    <rPh sb="18" eb="19">
      <t>アツカ</t>
    </rPh>
    <phoneticPr fontId="1"/>
  </si>
  <si>
    <r>
      <t>・  各教科を特別支援学校の各教科に</t>
    </r>
    <r>
      <rPr>
        <b/>
        <sz val="11"/>
        <rFont val="ＭＳ Ｐゴシック"/>
        <family val="3"/>
        <charset val="128"/>
      </rPr>
      <t>替えることができる</t>
    </r>
    <rPh sb="3" eb="6">
      <t>カクキョウカ</t>
    </rPh>
    <rPh sb="7" eb="9">
      <t>トクベツ</t>
    </rPh>
    <rPh sb="9" eb="11">
      <t>シエン</t>
    </rPh>
    <rPh sb="11" eb="13">
      <t>ガッコウ</t>
    </rPh>
    <rPh sb="14" eb="17">
      <t>カクキョウカ</t>
    </rPh>
    <rPh sb="18" eb="19">
      <t>カ</t>
    </rPh>
    <phoneticPr fontId="1"/>
  </si>
  <si>
    <r>
      <t>・  各教科の目標・内容の全部又は一部を，</t>
    </r>
    <r>
      <rPr>
        <b/>
        <sz val="11"/>
        <rFont val="ＭＳ Ｐゴシック"/>
        <family val="3"/>
        <charset val="128"/>
      </rPr>
      <t>下の学年の目標や内容に替えることができる</t>
    </r>
    <rPh sb="3" eb="6">
      <t>カクキョウカ</t>
    </rPh>
    <rPh sb="7" eb="9">
      <t>モクヒョウ</t>
    </rPh>
    <rPh sb="10" eb="12">
      <t>ナイヨウ</t>
    </rPh>
    <rPh sb="13" eb="15">
      <t>ゼンブ</t>
    </rPh>
    <rPh sb="15" eb="16">
      <t>マタ</t>
    </rPh>
    <rPh sb="17" eb="19">
      <t>イチブ</t>
    </rPh>
    <rPh sb="21" eb="22">
      <t>シタ</t>
    </rPh>
    <rPh sb="23" eb="25">
      <t>ガクネン</t>
    </rPh>
    <rPh sb="26" eb="28">
      <t>モクヒョウ</t>
    </rPh>
    <rPh sb="29" eb="31">
      <t>ナイヨウ</t>
    </rPh>
    <rPh sb="32" eb="33">
      <t>カ</t>
    </rPh>
    <phoneticPr fontId="1"/>
  </si>
  <si>
    <t>詳しい説明は，ここをクリック</t>
    <rPh sb="0" eb="1">
      <t>クワ</t>
    </rPh>
    <rPh sb="3" eb="5">
      <t>セツメイ</t>
    </rPh>
    <phoneticPr fontId="1"/>
  </si>
  <si>
    <t>　知的障がいのある児童生徒への教育的対応の基本について，知りたい。</t>
    <rPh sb="1" eb="3">
      <t>チテキ</t>
    </rPh>
    <rPh sb="3" eb="4">
      <t>ショウ</t>
    </rPh>
    <rPh sb="9" eb="11">
      <t>ジドウ</t>
    </rPh>
    <rPh sb="11" eb="13">
      <t>セイト</t>
    </rPh>
    <rPh sb="15" eb="18">
      <t>キョウイクテキ</t>
    </rPh>
    <rPh sb="18" eb="20">
      <t>タイオウ</t>
    </rPh>
    <rPh sb="21" eb="23">
      <t>キホン</t>
    </rPh>
    <rPh sb="28" eb="29">
      <t>シ</t>
    </rPh>
    <phoneticPr fontId="1"/>
  </si>
  <si>
    <t>　生活単元学習や作業学習等の指導内容について，知りたい。</t>
    <rPh sb="1" eb="3">
      <t>セイカツ</t>
    </rPh>
    <rPh sb="3" eb="5">
      <t>タンゲン</t>
    </rPh>
    <rPh sb="5" eb="7">
      <t>ガクシュウ</t>
    </rPh>
    <rPh sb="8" eb="10">
      <t>サギョウ</t>
    </rPh>
    <rPh sb="10" eb="12">
      <t>ガクシュウ</t>
    </rPh>
    <rPh sb="12" eb="13">
      <t>トウ</t>
    </rPh>
    <rPh sb="14" eb="16">
      <t>シドウ</t>
    </rPh>
    <rPh sb="16" eb="18">
      <t>ナイヨウ</t>
    </rPh>
    <rPh sb="23" eb="24">
      <t>シ</t>
    </rPh>
    <phoneticPr fontId="1"/>
  </si>
  <si>
    <t>　どのような時間割にすればよいのか，知りたい。</t>
    <rPh sb="6" eb="9">
      <t>ジカンワリ</t>
    </rPh>
    <rPh sb="18" eb="19">
      <t>シ</t>
    </rPh>
    <phoneticPr fontId="1"/>
  </si>
  <si>
    <t>　生活単元学習や作業学習等の単元を計画したい。</t>
    <rPh sb="1" eb="3">
      <t>セイカツ</t>
    </rPh>
    <rPh sb="3" eb="5">
      <t>タンゲン</t>
    </rPh>
    <rPh sb="5" eb="7">
      <t>ガクシュウ</t>
    </rPh>
    <rPh sb="8" eb="10">
      <t>サギョウ</t>
    </rPh>
    <rPh sb="10" eb="12">
      <t>ガクシュウ</t>
    </rPh>
    <rPh sb="12" eb="13">
      <t>トウ</t>
    </rPh>
    <rPh sb="14" eb="16">
      <t>タンゲン</t>
    </rPh>
    <rPh sb="17" eb="19">
      <t>ケイカク</t>
    </rPh>
    <phoneticPr fontId="1"/>
  </si>
  <si>
    <t>　生活単元学習や作業学習の授業を，一人一人に応じたい。</t>
    <rPh sb="1" eb="3">
      <t>セイカツ</t>
    </rPh>
    <rPh sb="3" eb="5">
      <t>タンゲン</t>
    </rPh>
    <rPh sb="5" eb="7">
      <t>ガクシュウ</t>
    </rPh>
    <rPh sb="8" eb="10">
      <t>サギョウ</t>
    </rPh>
    <rPh sb="10" eb="12">
      <t>ガクシュウ</t>
    </rPh>
    <rPh sb="13" eb="15">
      <t>ジュギョウ</t>
    </rPh>
    <rPh sb="17" eb="19">
      <t>ヒトリ</t>
    </rPh>
    <rPh sb="19" eb="21">
      <t>ヒトリ</t>
    </rPh>
    <rPh sb="22" eb="23">
      <t>オウ</t>
    </rPh>
    <phoneticPr fontId="1"/>
  </si>
  <si>
    <t>個 別 の 指 導 計 画　（領域・教科を合わせた指導）　　　　　　　　　　　　</t>
    <rPh sb="0" eb="1">
      <t>コ</t>
    </rPh>
    <rPh sb="2" eb="3">
      <t>ベツ</t>
    </rPh>
    <rPh sb="6" eb="7">
      <t>ユビ</t>
    </rPh>
    <rPh sb="8" eb="9">
      <t>シルベ</t>
    </rPh>
    <rPh sb="10" eb="11">
      <t>ケイ</t>
    </rPh>
    <rPh sb="12" eb="13">
      <t>ガ</t>
    </rPh>
    <rPh sb="15" eb="27">
      <t>リョウイキ</t>
    </rPh>
    <phoneticPr fontId="1"/>
  </si>
  <si>
    <t>年度</t>
    <rPh sb="0" eb="2">
      <t>ネンド</t>
    </rPh>
    <phoneticPr fontId="1"/>
  </si>
  <si>
    <t>平成</t>
    <rPh sb="0" eb="2">
      <t>ヘイセイ</t>
    </rPh>
    <phoneticPr fontId="1"/>
  </si>
  <si>
    <t>具体的な手立て</t>
    <rPh sb="0" eb="3">
      <t>グタイテキ</t>
    </rPh>
    <rPh sb="4" eb="6">
      <t>テダ</t>
    </rPh>
    <phoneticPr fontId="1"/>
  </si>
  <si>
    <t>生活単元学習の実際は，ここをクリック</t>
    <rPh sb="0" eb="2">
      <t>セイカツ</t>
    </rPh>
    <rPh sb="2" eb="4">
      <t>タンゲン</t>
    </rPh>
    <rPh sb="4" eb="6">
      <t>ガクシュウ</t>
    </rPh>
    <rPh sb="7" eb="9">
      <t>ジッサイ</t>
    </rPh>
    <phoneticPr fontId="1"/>
  </si>
  <si>
    <t>教材教具，連絡先，経費等の活動に必要な準備しておくこと</t>
    <rPh sb="0" eb="2">
      <t>キョウザイ</t>
    </rPh>
    <rPh sb="2" eb="4">
      <t>キョウグ</t>
    </rPh>
    <rPh sb="5" eb="8">
      <t>レンラクサキ</t>
    </rPh>
    <rPh sb="9" eb="11">
      <t>ケイヒ</t>
    </rPh>
    <rPh sb="11" eb="12">
      <t>トウ</t>
    </rPh>
    <rPh sb="13" eb="15">
      <t>カツドウ</t>
    </rPh>
    <rPh sb="16" eb="18">
      <t>ヒツヨウ</t>
    </rPh>
    <rPh sb="19" eb="21">
      <t>ジュンビ</t>
    </rPh>
    <phoneticPr fontId="1"/>
  </si>
  <si>
    <t>１校時</t>
    <rPh sb="1" eb="2">
      <t>コウ</t>
    </rPh>
    <rPh sb="2" eb="3">
      <t>トキ</t>
    </rPh>
    <phoneticPr fontId="1"/>
  </si>
  <si>
    <t>２校時</t>
    <rPh sb="1" eb="2">
      <t>コウ</t>
    </rPh>
    <rPh sb="2" eb="3">
      <t>トキ</t>
    </rPh>
    <phoneticPr fontId="1"/>
  </si>
  <si>
    <t>３校時</t>
    <rPh sb="1" eb="2">
      <t>コウ</t>
    </rPh>
    <rPh sb="2" eb="3">
      <t>トキ</t>
    </rPh>
    <phoneticPr fontId="1"/>
  </si>
  <si>
    <t>４校時</t>
    <rPh sb="1" eb="2">
      <t>コウ</t>
    </rPh>
    <rPh sb="2" eb="3">
      <t>トキ</t>
    </rPh>
    <phoneticPr fontId="1"/>
  </si>
  <si>
    <t>５校時</t>
    <rPh sb="1" eb="2">
      <t>コウ</t>
    </rPh>
    <rPh sb="2" eb="3">
      <t>トキ</t>
    </rPh>
    <phoneticPr fontId="1"/>
  </si>
  <si>
    <t>６校時</t>
    <rPh sb="1" eb="2">
      <t>コウ</t>
    </rPh>
    <rPh sb="2" eb="3">
      <t>トキ</t>
    </rPh>
    <phoneticPr fontId="1"/>
  </si>
  <si>
    <t>年間時数</t>
    <rPh sb="0" eb="2">
      <t>ネンカン</t>
    </rPh>
    <rPh sb="2" eb="4">
      <t>ジスウ</t>
    </rPh>
    <phoneticPr fontId="1"/>
  </si>
  <si>
    <t>年間標準授業時数</t>
    <rPh sb="0" eb="2">
      <t>ネンカン</t>
    </rPh>
    <rPh sb="2" eb="4">
      <t>ヒョウジュン</t>
    </rPh>
    <rPh sb="4" eb="6">
      <t>ジュギョウ</t>
    </rPh>
    <rPh sb="6" eb="8">
      <t>ジスウ</t>
    </rPh>
    <phoneticPr fontId="1"/>
  </si>
  <si>
    <t>概　 要</t>
    <rPh sb="0" eb="1">
      <t>オオムネ</t>
    </rPh>
    <rPh sb="3" eb="4">
      <t>ヨウ</t>
    </rPh>
    <phoneticPr fontId="1"/>
  </si>
  <si>
    <t>ねらい</t>
    <phoneticPr fontId="1"/>
  </si>
  <si>
    <t>トップページにもどる</t>
    <phoneticPr fontId="1"/>
  </si>
  <si>
    <t>トップﾍﾟｰｼﾞに戻る</t>
    <rPh sb="9" eb="10">
      <t>モド</t>
    </rPh>
    <phoneticPr fontId="1"/>
  </si>
  <si>
    <t>（　　　　　　　　　　）学級時間割</t>
    <rPh sb="12" eb="14">
      <t>ガッキュウ</t>
    </rPh>
    <rPh sb="14" eb="17">
      <t>ジカンワリ</t>
    </rPh>
    <phoneticPr fontId="1"/>
  </si>
  <si>
    <t>望ましい時間割の例</t>
    <rPh sb="0" eb="1">
      <t>ノゾ</t>
    </rPh>
    <rPh sb="4" eb="7">
      <t>ジカンワリ</t>
    </rPh>
    <rPh sb="8" eb="9">
      <t>レイ</t>
    </rPh>
    <phoneticPr fontId="1"/>
  </si>
  <si>
    <t>改善を要する時間割の例</t>
    <rPh sb="0" eb="2">
      <t>カイゼン</t>
    </rPh>
    <rPh sb="3" eb="4">
      <t>ヨウ</t>
    </rPh>
    <rPh sb="6" eb="9">
      <t>ジカンワリ</t>
    </rPh>
    <rPh sb="10" eb="11">
      <t>レイ</t>
    </rPh>
    <phoneticPr fontId="1"/>
  </si>
  <si>
    <t>ビーズタペストリーを作ろう</t>
    <rPh sb="10" eb="11">
      <t>ツク</t>
    </rPh>
    <phoneticPr fontId="1"/>
  </si>
  <si>
    <t>花見をしよう</t>
    <rPh sb="0" eb="2">
      <t>ハナミ</t>
    </rPh>
    <phoneticPr fontId="1"/>
  </si>
  <si>
    <t>町をきれいにしよう「クリーン･アップ作戦」</t>
    <rPh sb="0" eb="1">
      <t>マチ</t>
    </rPh>
    <rPh sb="18" eb="20">
      <t>サクセン</t>
    </rPh>
    <phoneticPr fontId="1"/>
  </si>
  <si>
    <t>生活単元学習</t>
  </si>
  <si>
    <t>トップページに戻る</t>
    <rPh sb="7" eb="8">
      <t>モド</t>
    </rPh>
    <phoneticPr fontId="1"/>
  </si>
  <si>
    <t>バランスボールで遊ぼう</t>
    <rPh sb="8" eb="9">
      <t>アソ</t>
    </rPh>
    <phoneticPr fontId="1"/>
  </si>
  <si>
    <t>基本動作</t>
    <rPh sb="0" eb="2">
      <t>キホン</t>
    </rPh>
    <rPh sb="2" eb="4">
      <t>ドウサ</t>
    </rPh>
    <phoneticPr fontId="1"/>
  </si>
  <si>
    <t>食事</t>
    <rPh sb="0" eb="2">
      <t>ショクジ</t>
    </rPh>
    <phoneticPr fontId="1"/>
  </si>
  <si>
    <t>用便等</t>
    <rPh sb="0" eb="3">
      <t>ヨウベンナド</t>
    </rPh>
    <phoneticPr fontId="1"/>
  </si>
  <si>
    <t>起床</t>
    <rPh sb="0" eb="2">
      <t>キショウ</t>
    </rPh>
    <phoneticPr fontId="1"/>
  </si>
  <si>
    <t>入浴</t>
    <rPh sb="0" eb="2">
      <t>ニュウヨク</t>
    </rPh>
    <phoneticPr fontId="1"/>
  </si>
  <si>
    <t>就寝</t>
    <rPh sb="0" eb="2">
      <t>シュウシン</t>
    </rPh>
    <phoneticPr fontId="1"/>
  </si>
  <si>
    <t>掃除</t>
    <rPh sb="0" eb="2">
      <t>ソウジ</t>
    </rPh>
    <phoneticPr fontId="1"/>
  </si>
  <si>
    <t>料理</t>
    <rPh sb="0" eb="2">
      <t>リョウリ</t>
    </rPh>
    <phoneticPr fontId="1"/>
  </si>
  <si>
    <t>買い物</t>
    <rPh sb="0" eb="1">
      <t>カ</t>
    </rPh>
    <rPh sb="2" eb="3">
      <t>モノ</t>
    </rPh>
    <phoneticPr fontId="1"/>
  </si>
  <si>
    <t>衣類の洗濯・管理</t>
    <rPh sb="0" eb="2">
      <t>イルイ</t>
    </rPh>
    <rPh sb="3" eb="5">
      <t>センタク</t>
    </rPh>
    <rPh sb="6" eb="8">
      <t>カンリ</t>
    </rPh>
    <phoneticPr fontId="1"/>
  </si>
  <si>
    <t>ゴミ出し</t>
    <rPh sb="2" eb="3">
      <t>ダ</t>
    </rPh>
    <phoneticPr fontId="1"/>
  </si>
  <si>
    <t>手洗い</t>
    <rPh sb="0" eb="2">
      <t>テアラ</t>
    </rPh>
    <phoneticPr fontId="1"/>
  </si>
  <si>
    <t>うがい</t>
    <phoneticPr fontId="1"/>
  </si>
  <si>
    <t>歯磨き</t>
    <rPh sb="0" eb="2">
      <t>ハミガ</t>
    </rPh>
    <phoneticPr fontId="1"/>
  </si>
  <si>
    <t>鼻かみ</t>
    <rPh sb="0" eb="1">
      <t>ハナ</t>
    </rPh>
    <phoneticPr fontId="1"/>
  </si>
  <si>
    <t>衣服着脱</t>
    <rPh sb="0" eb="2">
      <t>イフク</t>
    </rPh>
    <rPh sb="2" eb="4">
      <t>チャクダツ</t>
    </rPh>
    <phoneticPr fontId="1"/>
  </si>
  <si>
    <t>靴着脱</t>
    <rPh sb="0" eb="1">
      <t>クツ</t>
    </rPh>
    <rPh sb="1" eb="3">
      <t>チャクダツ</t>
    </rPh>
    <phoneticPr fontId="1"/>
  </si>
  <si>
    <t>衣服整容</t>
    <rPh sb="0" eb="2">
      <t>イフク</t>
    </rPh>
    <rPh sb="2" eb="4">
      <t>セイヨウ</t>
    </rPh>
    <phoneticPr fontId="1"/>
  </si>
  <si>
    <t>衣服補修</t>
    <rPh sb="0" eb="2">
      <t>イフク</t>
    </rPh>
    <rPh sb="2" eb="4">
      <t>ホシュウ</t>
    </rPh>
    <phoneticPr fontId="1"/>
  </si>
  <si>
    <t>清潔</t>
    <rPh sb="0" eb="2">
      <t>セイケツ</t>
    </rPh>
    <phoneticPr fontId="1"/>
  </si>
  <si>
    <t>姿勢</t>
    <rPh sb="0" eb="2">
      <t>シセイ</t>
    </rPh>
    <phoneticPr fontId="1"/>
  </si>
  <si>
    <t>洗顔</t>
    <rPh sb="0" eb="2">
      <t>センガン</t>
    </rPh>
    <phoneticPr fontId="1"/>
  </si>
  <si>
    <t>髪をとく</t>
    <rPh sb="0" eb="1">
      <t>カミ</t>
    </rPh>
    <phoneticPr fontId="1"/>
  </si>
  <si>
    <t>爪を切る</t>
    <rPh sb="0" eb="1">
      <t>ツメ</t>
    </rPh>
    <rPh sb="2" eb="3">
      <t>キ</t>
    </rPh>
    <phoneticPr fontId="1"/>
  </si>
  <si>
    <t>耳垢を取る</t>
    <rPh sb="0" eb="2">
      <t>ミミアカ</t>
    </rPh>
    <rPh sb="3" eb="4">
      <t>ト</t>
    </rPh>
    <phoneticPr fontId="1"/>
  </si>
  <si>
    <t>睡眠</t>
    <rPh sb="0" eb="2">
      <t>スイミン</t>
    </rPh>
    <phoneticPr fontId="1"/>
  </si>
  <si>
    <t>病気療養</t>
    <rPh sb="0" eb="2">
      <t>ビョウキ</t>
    </rPh>
    <rPh sb="2" eb="4">
      <t>リョウヨウ</t>
    </rPh>
    <phoneticPr fontId="1"/>
  </si>
  <si>
    <t>服薬</t>
    <rPh sb="0" eb="2">
      <t>フクヤク</t>
    </rPh>
    <phoneticPr fontId="1"/>
  </si>
  <si>
    <t>生活習慣</t>
    <rPh sb="0" eb="2">
      <t>セイカツ</t>
    </rPh>
    <rPh sb="2" eb="4">
      <t>シュウカン</t>
    </rPh>
    <phoneticPr fontId="1"/>
  </si>
  <si>
    <t>身体意識</t>
    <rPh sb="0" eb="2">
      <t>シンタイ</t>
    </rPh>
    <rPh sb="2" eb="4">
      <t>イシキ</t>
    </rPh>
    <phoneticPr fontId="1"/>
  </si>
  <si>
    <t>正確</t>
    <rPh sb="0" eb="2">
      <t>セイカク</t>
    </rPh>
    <phoneticPr fontId="1"/>
  </si>
  <si>
    <t>習癖</t>
    <rPh sb="0" eb="2">
      <t>シュウヘキ</t>
    </rPh>
    <phoneticPr fontId="1"/>
  </si>
  <si>
    <t>自分らしさ</t>
    <rPh sb="0" eb="2">
      <t>ジブン</t>
    </rPh>
    <phoneticPr fontId="1"/>
  </si>
  <si>
    <t>服装</t>
    <rPh sb="0" eb="2">
      <t>フクソウ</t>
    </rPh>
    <phoneticPr fontId="1"/>
  </si>
  <si>
    <t>生活のｽｹｼﾞｭｰﾙ</t>
    <rPh sb="0" eb="2">
      <t>セイカツ</t>
    </rPh>
    <phoneticPr fontId="1"/>
  </si>
  <si>
    <t>作業(活動）のｽｹｼﾞｭｰﾙ</t>
    <rPh sb="0" eb="2">
      <t>サギョウ</t>
    </rPh>
    <rPh sb="3" eb="5">
      <t>カツドウ</t>
    </rPh>
    <phoneticPr fontId="1"/>
  </si>
  <si>
    <t>課題遂行</t>
    <rPh sb="0" eb="2">
      <t>カダイ</t>
    </rPh>
    <rPh sb="2" eb="4">
      <t>スイコウ</t>
    </rPh>
    <phoneticPr fontId="1"/>
  </si>
  <si>
    <t>整理整頓</t>
    <rPh sb="0" eb="4">
      <t>セイリセイトン</t>
    </rPh>
    <phoneticPr fontId="1"/>
  </si>
  <si>
    <t>忘れ物対策</t>
    <rPh sb="0" eb="1">
      <t>ワス</t>
    </rPh>
    <rPh sb="2" eb="3">
      <t>モノ</t>
    </rPh>
    <rPh sb="3" eb="5">
      <t>タイサク</t>
    </rPh>
    <phoneticPr fontId="1"/>
  </si>
  <si>
    <t>落とし物対策</t>
    <rPh sb="0" eb="1">
      <t>オ</t>
    </rPh>
    <rPh sb="3" eb="4">
      <t>モノ</t>
    </rPh>
    <rPh sb="4" eb="6">
      <t>タイサク</t>
    </rPh>
    <phoneticPr fontId="1"/>
  </si>
  <si>
    <t>探し物対策</t>
    <rPh sb="0" eb="1">
      <t>サガ</t>
    </rPh>
    <rPh sb="2" eb="3">
      <t>モノ</t>
    </rPh>
    <rPh sb="3" eb="5">
      <t>タイサク</t>
    </rPh>
    <phoneticPr fontId="1"/>
  </si>
  <si>
    <t>運動</t>
    <rPh sb="0" eb="2">
      <t>ウンドウ</t>
    </rPh>
    <phoneticPr fontId="1"/>
  </si>
  <si>
    <t>体調管理</t>
    <rPh sb="0" eb="2">
      <t>タイチョウ</t>
    </rPh>
    <rPh sb="2" eb="4">
      <t>カンリ</t>
    </rPh>
    <phoneticPr fontId="1"/>
  </si>
  <si>
    <t>応急処置</t>
    <rPh sb="0" eb="2">
      <t>オウキュウ</t>
    </rPh>
    <rPh sb="2" eb="4">
      <t>ショチ</t>
    </rPh>
    <phoneticPr fontId="1"/>
  </si>
  <si>
    <t>衛生管理</t>
    <rPh sb="0" eb="2">
      <t>エイセイ</t>
    </rPh>
    <rPh sb="2" eb="4">
      <t>カンリ</t>
    </rPh>
    <phoneticPr fontId="1"/>
  </si>
  <si>
    <t>危険防止</t>
    <rPh sb="0" eb="2">
      <t>キケン</t>
    </rPh>
    <rPh sb="2" eb="4">
      <t>ボウシ</t>
    </rPh>
    <phoneticPr fontId="1"/>
  </si>
  <si>
    <t>交通安全</t>
    <rPh sb="0" eb="2">
      <t>コウツウ</t>
    </rPh>
    <rPh sb="2" eb="4">
      <t>アンゼン</t>
    </rPh>
    <phoneticPr fontId="1"/>
  </si>
  <si>
    <t>災害（避難訓練）</t>
    <rPh sb="0" eb="2">
      <t>サイガイ</t>
    </rPh>
    <rPh sb="3" eb="5">
      <t>ヒナン</t>
    </rPh>
    <rPh sb="5" eb="7">
      <t>クンレン</t>
    </rPh>
    <phoneticPr fontId="1"/>
  </si>
  <si>
    <t>詐欺</t>
    <rPh sb="0" eb="2">
      <t>サギ</t>
    </rPh>
    <phoneticPr fontId="1"/>
  </si>
  <si>
    <t>薬物</t>
    <rPh sb="0" eb="2">
      <t>ヤクブツ</t>
    </rPh>
    <phoneticPr fontId="1"/>
  </si>
  <si>
    <t>性的被害</t>
    <rPh sb="0" eb="2">
      <t>セイテキ</t>
    </rPh>
    <rPh sb="2" eb="4">
      <t>ヒガイ</t>
    </rPh>
    <phoneticPr fontId="1"/>
  </si>
  <si>
    <t>防犯</t>
    <rPh sb="0" eb="2">
      <t>ボウハン</t>
    </rPh>
    <phoneticPr fontId="1"/>
  </si>
  <si>
    <t>仕事</t>
    <rPh sb="0" eb="2">
      <t>シゴト</t>
    </rPh>
    <phoneticPr fontId="1"/>
  </si>
  <si>
    <t>視覚・動作等の理解</t>
    <rPh sb="0" eb="2">
      <t>シカク</t>
    </rPh>
    <rPh sb="3" eb="5">
      <t>ドウサ</t>
    </rPh>
    <rPh sb="5" eb="6">
      <t>ナド</t>
    </rPh>
    <rPh sb="7" eb="9">
      <t>リカイ</t>
    </rPh>
    <phoneticPr fontId="1"/>
  </si>
  <si>
    <t>言語指示の理解</t>
    <rPh sb="0" eb="2">
      <t>ゲンゴ</t>
    </rPh>
    <rPh sb="2" eb="4">
      <t>シジ</t>
    </rPh>
    <rPh sb="5" eb="7">
      <t>リカイ</t>
    </rPh>
    <phoneticPr fontId="1"/>
  </si>
  <si>
    <t>視覚・動作等による算出</t>
    <rPh sb="0" eb="2">
      <t>シカク</t>
    </rPh>
    <rPh sb="3" eb="5">
      <t>ドウサ</t>
    </rPh>
    <rPh sb="5" eb="6">
      <t>ナド</t>
    </rPh>
    <rPh sb="9" eb="11">
      <t>サンシュツ</t>
    </rPh>
    <phoneticPr fontId="1"/>
  </si>
  <si>
    <t>言語等による表出</t>
    <rPh sb="0" eb="2">
      <t>ゲンゴ</t>
    </rPh>
    <rPh sb="2" eb="3">
      <t>ナド</t>
    </rPh>
    <rPh sb="6" eb="8">
      <t>ヒョウシュツ</t>
    </rPh>
    <phoneticPr fontId="1"/>
  </si>
  <si>
    <t>応答</t>
    <rPh sb="0" eb="2">
      <t>オウトウ</t>
    </rPh>
    <phoneticPr fontId="1"/>
  </si>
  <si>
    <t>電話（携帯含む）</t>
    <rPh sb="0" eb="2">
      <t>デンワ</t>
    </rPh>
    <rPh sb="3" eb="5">
      <t>ケイタイ</t>
    </rPh>
    <rPh sb="5" eb="6">
      <t>フク</t>
    </rPh>
    <phoneticPr fontId="1"/>
  </si>
  <si>
    <t>対人スキル</t>
    <rPh sb="0" eb="2">
      <t>タイジン</t>
    </rPh>
    <phoneticPr fontId="1"/>
  </si>
  <si>
    <t>他者の性格理解</t>
    <rPh sb="0" eb="2">
      <t>タシャ</t>
    </rPh>
    <rPh sb="3" eb="5">
      <t>セイカク</t>
    </rPh>
    <rPh sb="5" eb="7">
      <t>リカイ</t>
    </rPh>
    <phoneticPr fontId="1"/>
  </si>
  <si>
    <t>他者の感情理解</t>
    <rPh sb="0" eb="2">
      <t>タシャ</t>
    </rPh>
    <rPh sb="3" eb="5">
      <t>カンジョウ</t>
    </rPh>
    <rPh sb="5" eb="7">
      <t>リカイ</t>
    </rPh>
    <phoneticPr fontId="1"/>
  </si>
  <si>
    <t>応用行動</t>
    <rPh sb="0" eb="2">
      <t>オウヨウ</t>
    </rPh>
    <rPh sb="2" eb="4">
      <t>コウドウ</t>
    </rPh>
    <phoneticPr fontId="1"/>
  </si>
  <si>
    <t>聞き方</t>
    <rPh sb="0" eb="1">
      <t>キ</t>
    </rPh>
    <rPh sb="2" eb="3">
      <t>カタ</t>
    </rPh>
    <phoneticPr fontId="1"/>
  </si>
  <si>
    <t>話し方</t>
    <rPh sb="0" eb="1">
      <t>ハナ</t>
    </rPh>
    <rPh sb="2" eb="3">
      <t>カタ</t>
    </rPh>
    <phoneticPr fontId="1"/>
  </si>
  <si>
    <t>自己選択・決定</t>
    <rPh sb="0" eb="2">
      <t>ジコ</t>
    </rPh>
    <rPh sb="2" eb="4">
      <t>センタク</t>
    </rPh>
    <rPh sb="5" eb="7">
      <t>ケッテイ</t>
    </rPh>
    <phoneticPr fontId="1"/>
  </si>
  <si>
    <t>困難・葛藤場面での対応</t>
    <rPh sb="0" eb="2">
      <t>コンナン</t>
    </rPh>
    <rPh sb="3" eb="5">
      <t>カットウ</t>
    </rPh>
    <rPh sb="5" eb="7">
      <t>バメン</t>
    </rPh>
    <rPh sb="9" eb="11">
      <t>タイオウ</t>
    </rPh>
    <phoneticPr fontId="1"/>
  </si>
  <si>
    <t>注意・集中</t>
    <rPh sb="0" eb="2">
      <t>チュウイ</t>
    </rPh>
    <rPh sb="3" eb="5">
      <t>シュウチュウ</t>
    </rPh>
    <phoneticPr fontId="1"/>
  </si>
  <si>
    <t>感情・行動の制御</t>
    <rPh sb="0" eb="2">
      <t>カンジョウ</t>
    </rPh>
    <rPh sb="3" eb="5">
      <t>コウドウ</t>
    </rPh>
    <rPh sb="6" eb="8">
      <t>セイギョ</t>
    </rPh>
    <phoneticPr fontId="1"/>
  </si>
  <si>
    <t>ｽﾄﾚｽﾏﾈｼﾞﾒﾝﾄ</t>
    <phoneticPr fontId="1"/>
  </si>
  <si>
    <t>家族</t>
    <rPh sb="0" eb="2">
      <t>カゾク</t>
    </rPh>
    <phoneticPr fontId="1"/>
  </si>
  <si>
    <t>身近な人</t>
    <rPh sb="0" eb="2">
      <t>ミジカ</t>
    </rPh>
    <rPh sb="3" eb="4">
      <t>ヒト</t>
    </rPh>
    <phoneticPr fontId="1"/>
  </si>
  <si>
    <t>上下</t>
    <rPh sb="0" eb="2">
      <t>ジョウゲ</t>
    </rPh>
    <phoneticPr fontId="1"/>
  </si>
  <si>
    <t>異性</t>
    <rPh sb="0" eb="2">
      <t>イセイ</t>
    </rPh>
    <phoneticPr fontId="1"/>
  </si>
  <si>
    <t>夫婦･結婚</t>
    <rPh sb="0" eb="2">
      <t>フウフ</t>
    </rPh>
    <rPh sb="3" eb="5">
      <t>ケッコン</t>
    </rPh>
    <phoneticPr fontId="1"/>
  </si>
  <si>
    <t>育児</t>
    <rPh sb="0" eb="2">
      <t>イクジ</t>
    </rPh>
    <phoneticPr fontId="1"/>
  </si>
  <si>
    <t>集団への参加や集団内における役割</t>
    <rPh sb="0" eb="2">
      <t>シュウダン</t>
    </rPh>
    <rPh sb="4" eb="6">
      <t>サンカ</t>
    </rPh>
    <rPh sb="7" eb="10">
      <t>シュウダンナイ</t>
    </rPh>
    <rPh sb="14" eb="16">
      <t>ヤクワリ</t>
    </rPh>
    <phoneticPr fontId="1"/>
  </si>
  <si>
    <t>共同での作業と役割分担</t>
    <rPh sb="0" eb="2">
      <t>キョウドウ</t>
    </rPh>
    <rPh sb="4" eb="6">
      <t>サギョウ</t>
    </rPh>
    <rPh sb="7" eb="9">
      <t>ヤクワリ</t>
    </rPh>
    <rPh sb="9" eb="11">
      <t>ブンタン</t>
    </rPh>
    <phoneticPr fontId="1"/>
  </si>
  <si>
    <t>学校・仕事場における役割</t>
    <rPh sb="0" eb="2">
      <t>ガッコウ</t>
    </rPh>
    <rPh sb="3" eb="5">
      <t>シゴト</t>
    </rPh>
    <rPh sb="5" eb="6">
      <t>バ</t>
    </rPh>
    <rPh sb="10" eb="12">
      <t>ヤクワリ</t>
    </rPh>
    <phoneticPr fontId="1"/>
  </si>
  <si>
    <t>地域社会における役割</t>
    <rPh sb="0" eb="2">
      <t>チイキ</t>
    </rPh>
    <rPh sb="2" eb="4">
      <t>シャカイ</t>
    </rPh>
    <rPh sb="8" eb="10">
      <t>ヤクワリ</t>
    </rPh>
    <phoneticPr fontId="1"/>
  </si>
  <si>
    <t>自然とのふれあい</t>
    <rPh sb="0" eb="2">
      <t>シゼン</t>
    </rPh>
    <phoneticPr fontId="1"/>
  </si>
  <si>
    <t>動物の飼育･植物の栽培</t>
    <rPh sb="0" eb="2">
      <t>ドウブツ</t>
    </rPh>
    <rPh sb="3" eb="5">
      <t>シイク</t>
    </rPh>
    <rPh sb="6" eb="8">
      <t>ショクブツ</t>
    </rPh>
    <rPh sb="9" eb="11">
      <t>サイバイ</t>
    </rPh>
    <phoneticPr fontId="1"/>
  </si>
  <si>
    <t>季節の変化と生活</t>
    <rPh sb="0" eb="2">
      <t>キセツ</t>
    </rPh>
    <rPh sb="3" eb="5">
      <t>ヘンカ</t>
    </rPh>
    <rPh sb="6" eb="8">
      <t>セイカツ</t>
    </rPh>
    <phoneticPr fontId="1"/>
  </si>
  <si>
    <t>いろいろな遊び</t>
    <rPh sb="5" eb="6">
      <t>アソ</t>
    </rPh>
    <phoneticPr fontId="1"/>
  </si>
  <si>
    <t>趣味・娯楽</t>
    <rPh sb="0" eb="2">
      <t>シュミ</t>
    </rPh>
    <rPh sb="3" eb="5">
      <t>ゴラク</t>
    </rPh>
    <phoneticPr fontId="1"/>
  </si>
  <si>
    <t>後始末</t>
    <rPh sb="0" eb="3">
      <t>アトシマツ</t>
    </rPh>
    <phoneticPr fontId="1"/>
  </si>
  <si>
    <t>家族・親戚・近所の人</t>
    <rPh sb="0" eb="2">
      <t>カゾク</t>
    </rPh>
    <rPh sb="3" eb="5">
      <t>シンセキ</t>
    </rPh>
    <rPh sb="6" eb="8">
      <t>キンジョ</t>
    </rPh>
    <rPh sb="9" eb="10">
      <t>ヒト</t>
    </rPh>
    <phoneticPr fontId="1"/>
  </si>
  <si>
    <t>いろいろな店</t>
    <rPh sb="5" eb="6">
      <t>ミセ</t>
    </rPh>
    <phoneticPr fontId="1"/>
  </si>
  <si>
    <t>社会の様子</t>
    <rPh sb="0" eb="2">
      <t>シャカイ</t>
    </rPh>
    <rPh sb="3" eb="5">
      <t>ヨウス</t>
    </rPh>
    <phoneticPr fontId="1"/>
  </si>
  <si>
    <t>公園や遊園地などの利用</t>
    <rPh sb="0" eb="2">
      <t>コウエン</t>
    </rPh>
    <rPh sb="3" eb="6">
      <t>ユウエンチ</t>
    </rPh>
    <rPh sb="9" eb="11">
      <t>リヨウ</t>
    </rPh>
    <phoneticPr fontId="1"/>
  </si>
  <si>
    <t>公共施設の利用</t>
    <rPh sb="0" eb="2">
      <t>コウキョウ</t>
    </rPh>
    <rPh sb="2" eb="4">
      <t>シセツ</t>
    </rPh>
    <rPh sb="5" eb="7">
      <t>リヨウ</t>
    </rPh>
    <phoneticPr fontId="1"/>
  </si>
  <si>
    <t>飲食店の利用</t>
    <rPh sb="0" eb="3">
      <t>インショクテン</t>
    </rPh>
    <rPh sb="4" eb="6">
      <t>リヨウ</t>
    </rPh>
    <phoneticPr fontId="1"/>
  </si>
  <si>
    <t>食品店の利用</t>
    <rPh sb="0" eb="3">
      <t>ショクヒンテン</t>
    </rPh>
    <rPh sb="4" eb="6">
      <t>リヨウ</t>
    </rPh>
    <phoneticPr fontId="1"/>
  </si>
  <si>
    <t>自動販売機等の利用</t>
    <rPh sb="0" eb="2">
      <t>ジドウ</t>
    </rPh>
    <rPh sb="2" eb="6">
      <t>ハンバイキナド</t>
    </rPh>
    <rPh sb="7" eb="9">
      <t>リヨウ</t>
    </rPh>
    <phoneticPr fontId="1"/>
  </si>
  <si>
    <t>交番の利用</t>
    <rPh sb="0" eb="2">
      <t>コウバン</t>
    </rPh>
    <rPh sb="3" eb="5">
      <t>リヨウ</t>
    </rPh>
    <phoneticPr fontId="1"/>
  </si>
  <si>
    <t>役所の利用</t>
    <rPh sb="0" eb="2">
      <t>ヤクショ</t>
    </rPh>
    <rPh sb="3" eb="5">
      <t>リヨウ</t>
    </rPh>
    <phoneticPr fontId="1"/>
  </si>
  <si>
    <t>銀行の利用</t>
    <rPh sb="0" eb="2">
      <t>ギンコウ</t>
    </rPh>
    <rPh sb="3" eb="5">
      <t>リヨウ</t>
    </rPh>
    <phoneticPr fontId="1"/>
  </si>
  <si>
    <t>バス</t>
    <phoneticPr fontId="1"/>
  </si>
  <si>
    <t>電車</t>
    <rPh sb="0" eb="2">
      <t>デンシャ</t>
    </rPh>
    <phoneticPr fontId="1"/>
  </si>
  <si>
    <t>地図</t>
    <rPh sb="0" eb="2">
      <t>チズ</t>
    </rPh>
    <phoneticPr fontId="1"/>
  </si>
  <si>
    <t>タクシー</t>
    <phoneticPr fontId="1"/>
  </si>
  <si>
    <t>飛行機</t>
    <rPh sb="0" eb="3">
      <t>ヒコウキ</t>
    </rPh>
    <phoneticPr fontId="1"/>
  </si>
  <si>
    <t>金銭の扱い</t>
    <rPh sb="0" eb="2">
      <t>キンセン</t>
    </rPh>
    <rPh sb="3" eb="4">
      <t>アツカ</t>
    </rPh>
    <phoneticPr fontId="1"/>
  </si>
  <si>
    <t>小遣い・家計簿</t>
    <rPh sb="0" eb="2">
      <t>コヅカ</t>
    </rPh>
    <rPh sb="4" eb="7">
      <t>カケイボ</t>
    </rPh>
    <phoneticPr fontId="1"/>
  </si>
  <si>
    <t>貯金･安全</t>
    <rPh sb="0" eb="2">
      <t>チョキン</t>
    </rPh>
    <rPh sb="3" eb="5">
      <t>アンゼン</t>
    </rPh>
    <phoneticPr fontId="1"/>
  </si>
  <si>
    <t>カード</t>
    <phoneticPr fontId="1"/>
  </si>
  <si>
    <t>保険</t>
    <rPh sb="0" eb="2">
      <t>ホケン</t>
    </rPh>
    <phoneticPr fontId="1"/>
  </si>
  <si>
    <t>自分の物と他人の物の区別</t>
    <rPh sb="0" eb="2">
      <t>ジブン</t>
    </rPh>
    <rPh sb="3" eb="4">
      <t>モノ</t>
    </rPh>
    <rPh sb="5" eb="7">
      <t>タニン</t>
    </rPh>
    <rPh sb="8" eb="9">
      <t>モノ</t>
    </rPh>
    <rPh sb="10" eb="12">
      <t>クベツ</t>
    </rPh>
    <phoneticPr fontId="1"/>
  </si>
  <si>
    <t>学校の目標・日常生活のきまり</t>
    <rPh sb="0" eb="2">
      <t>ガッコウ</t>
    </rPh>
    <rPh sb="3" eb="5">
      <t>モクヒョウ</t>
    </rPh>
    <rPh sb="6" eb="8">
      <t>ニチジョウ</t>
    </rPh>
    <rPh sb="8" eb="10">
      <t>セイカツ</t>
    </rPh>
    <phoneticPr fontId="1"/>
  </si>
  <si>
    <t>テレビ・ラジオ</t>
    <phoneticPr fontId="1"/>
  </si>
  <si>
    <t>コンピューター</t>
    <phoneticPr fontId="1"/>
  </si>
  <si>
    <t>FAX</t>
    <phoneticPr fontId="1"/>
  </si>
  <si>
    <t>通念･道徳・礼儀</t>
    <rPh sb="0" eb="2">
      <t>ツウネン</t>
    </rPh>
    <rPh sb="3" eb="5">
      <t>ドウトク</t>
    </rPh>
    <rPh sb="6" eb="8">
      <t>レイギ</t>
    </rPh>
    <phoneticPr fontId="1"/>
  </si>
  <si>
    <t>法律</t>
    <rPh sb="0" eb="2">
      <t>ホウリツ</t>
    </rPh>
    <phoneticPr fontId="1"/>
  </si>
  <si>
    <t>相談する</t>
    <rPh sb="0" eb="2">
      <t>ソウダン</t>
    </rPh>
    <phoneticPr fontId="1"/>
  </si>
  <si>
    <t>社会的支援を求める</t>
    <rPh sb="0" eb="3">
      <t>シャカイテキ</t>
    </rPh>
    <rPh sb="3" eb="5">
      <t>シエン</t>
    </rPh>
    <rPh sb="6" eb="7">
      <t>モト</t>
    </rPh>
    <phoneticPr fontId="1"/>
  </si>
  <si>
    <t>当事者団体への参加</t>
    <rPh sb="0" eb="3">
      <t>トウジシャ</t>
    </rPh>
    <rPh sb="3" eb="5">
      <t>ダンタイ</t>
    </rPh>
    <rPh sb="7" eb="9">
      <t>サンカ</t>
    </rPh>
    <phoneticPr fontId="1"/>
  </si>
  <si>
    <t>社会生活構成要素</t>
    <rPh sb="0" eb="2">
      <t>シャカイ</t>
    </rPh>
    <rPh sb="2" eb="4">
      <t>セイカツ</t>
    </rPh>
    <rPh sb="4" eb="6">
      <t>コウセイ</t>
    </rPh>
    <rPh sb="6" eb="8">
      <t>ヨウソ</t>
    </rPh>
    <phoneticPr fontId="1"/>
  </si>
  <si>
    <t>要素</t>
    <rPh sb="0" eb="2">
      <t>ヨウソ</t>
    </rPh>
    <phoneticPr fontId="1"/>
  </si>
  <si>
    <t>項目</t>
    <rPh sb="0" eb="2">
      <t>コウモク</t>
    </rPh>
    <phoneticPr fontId="1"/>
  </si>
  <si>
    <t>基本的生活習慣</t>
    <rPh sb="0" eb="3">
      <t>キホンテキ</t>
    </rPh>
    <rPh sb="3" eb="5">
      <t>セイカツ</t>
    </rPh>
    <rPh sb="5" eb="7">
      <t>シュウカン</t>
    </rPh>
    <phoneticPr fontId="1"/>
  </si>
  <si>
    <t>家事</t>
    <rPh sb="0" eb="2">
      <t>カジ</t>
    </rPh>
    <phoneticPr fontId="1"/>
  </si>
  <si>
    <t>整容</t>
    <rPh sb="0" eb="2">
      <t>セイヨウ</t>
    </rPh>
    <phoneticPr fontId="1"/>
  </si>
  <si>
    <t>健康①</t>
    <rPh sb="0" eb="2">
      <t>ケンコウ</t>
    </rPh>
    <phoneticPr fontId="1"/>
  </si>
  <si>
    <t>自己理解①</t>
    <rPh sb="0" eb="2">
      <t>ジコ</t>
    </rPh>
    <rPh sb="2" eb="4">
      <t>リカイ</t>
    </rPh>
    <phoneticPr fontId="1"/>
  </si>
  <si>
    <t>自律的行動</t>
    <rPh sb="0" eb="3">
      <t>ジリツテキ</t>
    </rPh>
    <rPh sb="3" eb="5">
      <t>コウドウ</t>
    </rPh>
    <phoneticPr fontId="1"/>
  </si>
  <si>
    <t>身辺管理</t>
    <rPh sb="0" eb="2">
      <t>シンペン</t>
    </rPh>
    <rPh sb="2" eb="4">
      <t>カンリ</t>
    </rPh>
    <phoneticPr fontId="1"/>
  </si>
  <si>
    <t>健康②</t>
    <rPh sb="0" eb="2">
      <t>ケンコウ</t>
    </rPh>
    <phoneticPr fontId="1"/>
  </si>
  <si>
    <t>安全</t>
    <rPh sb="0" eb="2">
      <t>アンゼン</t>
    </rPh>
    <phoneticPr fontId="1"/>
  </si>
  <si>
    <t>仕事（手伝い）</t>
    <rPh sb="0" eb="2">
      <t>シゴト</t>
    </rPh>
    <rPh sb="3" eb="5">
      <t>テツダ</t>
    </rPh>
    <phoneticPr fontId="1"/>
  </si>
  <si>
    <t>ｺﾐｭﾆｹｰｼｮﾝ</t>
    <phoneticPr fontId="1"/>
  </si>
  <si>
    <t>対人</t>
    <rPh sb="0" eb="2">
      <t>タイジン</t>
    </rPh>
    <phoneticPr fontId="1"/>
  </si>
  <si>
    <t>自己理解②</t>
    <rPh sb="0" eb="2">
      <t>ジコ</t>
    </rPh>
    <rPh sb="2" eb="4">
      <t>リカイ</t>
    </rPh>
    <phoneticPr fontId="1"/>
  </si>
  <si>
    <t>交際</t>
    <rPh sb="0" eb="2">
      <t>コウサイ</t>
    </rPh>
    <phoneticPr fontId="1"/>
  </si>
  <si>
    <t>役割</t>
    <rPh sb="0" eb="2">
      <t>ヤクワリ</t>
    </rPh>
    <phoneticPr fontId="1"/>
  </si>
  <si>
    <t>自然</t>
    <rPh sb="0" eb="2">
      <t>シゼン</t>
    </rPh>
    <phoneticPr fontId="1"/>
  </si>
  <si>
    <t>社会の仕組み</t>
    <rPh sb="0" eb="2">
      <t>シャカイ</t>
    </rPh>
    <rPh sb="3" eb="5">
      <t>シク</t>
    </rPh>
    <phoneticPr fontId="1"/>
  </si>
  <si>
    <t>施設利用</t>
    <rPh sb="0" eb="2">
      <t>シセツ</t>
    </rPh>
    <rPh sb="2" eb="4">
      <t>リヨウ</t>
    </rPh>
    <phoneticPr fontId="1"/>
  </si>
  <si>
    <t>交通機関</t>
    <rPh sb="0" eb="2">
      <t>コウツウ</t>
    </rPh>
    <rPh sb="2" eb="4">
      <t>キカン</t>
    </rPh>
    <phoneticPr fontId="1"/>
  </si>
  <si>
    <t>金銭</t>
    <rPh sb="0" eb="2">
      <t>キンセン</t>
    </rPh>
    <phoneticPr fontId="1"/>
  </si>
  <si>
    <t>きまり</t>
    <phoneticPr fontId="1"/>
  </si>
  <si>
    <t>情報収集・伝達</t>
    <rPh sb="0" eb="2">
      <t>ジョウホウ</t>
    </rPh>
    <rPh sb="2" eb="4">
      <t>シュウシュウ</t>
    </rPh>
    <rPh sb="5" eb="7">
      <t>デンタツ</t>
    </rPh>
    <phoneticPr fontId="1"/>
  </si>
  <si>
    <t>収入・支出</t>
    <rPh sb="0" eb="2">
      <t>シュウニュウ</t>
    </rPh>
    <rPh sb="3" eb="5">
      <t>シシュツ</t>
    </rPh>
    <phoneticPr fontId="1"/>
  </si>
  <si>
    <t>制度</t>
    <rPh sb="0" eb="2">
      <t>セイド</t>
    </rPh>
    <phoneticPr fontId="1"/>
  </si>
  <si>
    <t>社会的支援</t>
    <rPh sb="0" eb="3">
      <t>シャカイテキ</t>
    </rPh>
    <rPh sb="3" eb="5">
      <t>シエン</t>
    </rPh>
    <phoneticPr fontId="1"/>
  </si>
  <si>
    <t>領域</t>
    <rPh sb="0" eb="2">
      <t>リョウイキ</t>
    </rPh>
    <phoneticPr fontId="1"/>
  </si>
  <si>
    <t>分類</t>
    <rPh sb="0" eb="2">
      <t>ブンルイ</t>
    </rPh>
    <phoneticPr fontId="1"/>
  </si>
  <si>
    <t>A</t>
    <phoneticPr fontId="1"/>
  </si>
  <si>
    <t>B</t>
    <phoneticPr fontId="1"/>
  </si>
  <si>
    <t>C</t>
    <phoneticPr fontId="1"/>
  </si>
  <si>
    <t>学校生活と家庭生活で扱う</t>
    <rPh sb="0" eb="2">
      <t>ガッコウ</t>
    </rPh>
    <rPh sb="2" eb="4">
      <t>セイカツ</t>
    </rPh>
    <rPh sb="5" eb="7">
      <t>カテイ</t>
    </rPh>
    <rPh sb="7" eb="9">
      <t>セイカツ</t>
    </rPh>
    <rPh sb="10" eb="11">
      <t>アツカ</t>
    </rPh>
    <phoneticPr fontId="1"/>
  </si>
  <si>
    <t>主に家庭生活で行う</t>
    <rPh sb="0" eb="1">
      <t>オモ</t>
    </rPh>
    <rPh sb="2" eb="4">
      <t>カテイ</t>
    </rPh>
    <rPh sb="4" eb="6">
      <t>セイカツ</t>
    </rPh>
    <rPh sb="7" eb="8">
      <t>オコナ</t>
    </rPh>
    <phoneticPr fontId="1"/>
  </si>
  <si>
    <t>小学校段階以上あるいは，必要に応じて行う</t>
    <rPh sb="0" eb="3">
      <t>ショウガッコウ</t>
    </rPh>
    <rPh sb="3" eb="5">
      <t>ダンカイ</t>
    </rPh>
    <rPh sb="5" eb="7">
      <t>イジョウ</t>
    </rPh>
    <rPh sb="12" eb="14">
      <t>ヒツヨウ</t>
    </rPh>
    <rPh sb="15" eb="16">
      <t>オウ</t>
    </rPh>
    <rPh sb="18" eb="19">
      <t>オコナ</t>
    </rPh>
    <phoneticPr fontId="1"/>
  </si>
  <si>
    <t>Ⅰ</t>
    <phoneticPr fontId="1"/>
  </si>
  <si>
    <t>Ⅱ</t>
    <phoneticPr fontId="1"/>
  </si>
  <si>
    <t>Ⅲ</t>
    <phoneticPr fontId="1"/>
  </si>
  <si>
    <t>○</t>
    <phoneticPr fontId="1"/>
  </si>
  <si>
    <t>権利・保障</t>
    <rPh sb="0" eb="2">
      <t>ケンリ</t>
    </rPh>
    <rPh sb="3" eb="5">
      <t>ホショウ</t>
    </rPh>
    <phoneticPr fontId="1"/>
  </si>
  <si>
    <t>活動内容</t>
    <rPh sb="0" eb="2">
      <t>カツドウ</t>
    </rPh>
    <rPh sb="2" eb="4">
      <t>ナイヨウ</t>
    </rPh>
    <phoneticPr fontId="1"/>
  </si>
  <si>
    <r>
      <t>領域・教科を合わせた指導に戻る</t>
    </r>
    <r>
      <rPr>
        <sz val="10.5"/>
        <color indexed="8"/>
        <rFont val="Calibri"/>
        <family val="2"/>
      </rPr>
      <t xml:space="preserve">                                                                </t>
    </r>
  </si>
  <si>
    <t>右側に参考単元例があります。
一番上の参考単元例を選択すると，単元の概要や活動内容，留意事項が表示されます。</t>
    <rPh sb="0" eb="1">
      <t>ミギ</t>
    </rPh>
    <rPh sb="1" eb="2">
      <t>ガワ</t>
    </rPh>
    <rPh sb="3" eb="5">
      <t>サンコウ</t>
    </rPh>
    <rPh sb="5" eb="7">
      <t>タンゲン</t>
    </rPh>
    <rPh sb="7" eb="8">
      <t>レイ</t>
    </rPh>
    <rPh sb="15" eb="17">
      <t>イチバン</t>
    </rPh>
    <rPh sb="17" eb="18">
      <t>ウエ</t>
    </rPh>
    <rPh sb="19" eb="21">
      <t>サンコウ</t>
    </rPh>
    <rPh sb="21" eb="23">
      <t>タンゲン</t>
    </rPh>
    <rPh sb="23" eb="24">
      <t>レイ</t>
    </rPh>
    <rPh sb="25" eb="27">
      <t>センタク</t>
    </rPh>
    <rPh sb="31" eb="33">
      <t>タンゲン</t>
    </rPh>
    <rPh sb="34" eb="36">
      <t>ガイヨウ</t>
    </rPh>
    <rPh sb="37" eb="39">
      <t>カツドウ</t>
    </rPh>
    <rPh sb="39" eb="41">
      <t>ナイヨウ</t>
    </rPh>
    <rPh sb="42" eb="44">
      <t>リュウイ</t>
    </rPh>
    <rPh sb="44" eb="46">
      <t>ジコウ</t>
    </rPh>
    <rPh sb="47" eb="49">
      <t>ヒョウジ</t>
    </rPh>
    <phoneticPr fontId="1"/>
  </si>
  <si>
    <t>次へ</t>
    <rPh sb="0" eb="1">
      <t>ツギ</t>
    </rPh>
    <phoneticPr fontId="1"/>
  </si>
  <si>
    <t>活 動 内 容</t>
    <rPh sb="0" eb="1">
      <t>カツ</t>
    </rPh>
    <rPh sb="2" eb="3">
      <t>ドウ</t>
    </rPh>
    <rPh sb="4" eb="5">
      <t>ナイ</t>
    </rPh>
    <rPh sb="6" eb="7">
      <t>カタチ</t>
    </rPh>
    <phoneticPr fontId="1"/>
  </si>
  <si>
    <t>影絵劇
「七夕座」をひらこう</t>
    <rPh sb="0" eb="2">
      <t>カゲエ</t>
    </rPh>
    <rPh sb="2" eb="3">
      <t>ゲキ</t>
    </rPh>
    <rPh sb="5" eb="7">
      <t>タナバタ</t>
    </rPh>
    <rPh sb="7" eb="8">
      <t>ザ</t>
    </rPh>
    <phoneticPr fontId="37"/>
  </si>
  <si>
    <t>自分たちで買ってこよう！</t>
    <rPh sb="0" eb="2">
      <t>ジブン</t>
    </rPh>
    <phoneticPr fontId="37"/>
  </si>
  <si>
    <t>学校生活で必要なものを，学級の子どもたちで分担しながら買いに行く。</t>
    <rPh sb="0" eb="2">
      <t>ガッコウ</t>
    </rPh>
    <rPh sb="2" eb="4">
      <t>セイカツ</t>
    </rPh>
    <rPh sb="5" eb="7">
      <t>ヒツヨウ</t>
    </rPh>
    <rPh sb="12" eb="14">
      <t>ガッキュウ</t>
    </rPh>
    <rPh sb="15" eb="16">
      <t>コ</t>
    </rPh>
    <rPh sb="21" eb="23">
      <t>ブンタン</t>
    </rPh>
    <rPh sb="27" eb="28">
      <t>カ</t>
    </rPh>
    <rPh sb="30" eb="31">
      <t>イ</t>
    </rPh>
    <phoneticPr fontId="37"/>
  </si>
  <si>
    <t>毎度！！じゃじゃ麺屋をひらこう</t>
    <rPh sb="0" eb="2">
      <t>マイド</t>
    </rPh>
    <phoneticPr fontId="37"/>
  </si>
  <si>
    <t>新入生歓迎のコサージュやリボンをつくろう</t>
    <rPh sb="3" eb="5">
      <t>カンゲイ</t>
    </rPh>
    <phoneticPr fontId="37"/>
  </si>
  <si>
    <t>心を一つにして「そば」をつくろう</t>
    <rPh sb="0" eb="1">
      <t>ココロ</t>
    </rPh>
    <rPh sb="2" eb="3">
      <t>ヒト</t>
    </rPh>
    <phoneticPr fontId="37"/>
  </si>
  <si>
    <t>街の行事「手づくり文化祭」で製品を販売しよう</t>
    <rPh sb="2" eb="4">
      <t>ギョウジ</t>
    </rPh>
    <phoneticPr fontId="37"/>
  </si>
  <si>
    <t>ガーデニングで街をきれいにしよう</t>
    <rPh sb="7" eb="8">
      <t>マチ</t>
    </rPh>
    <phoneticPr fontId="37"/>
  </si>
  <si>
    <t>予餞会を花いっぱいで飾ろう</t>
    <rPh sb="0" eb="3">
      <t>ヨセンカイ</t>
    </rPh>
    <rPh sb="4" eb="5">
      <t>ハナ</t>
    </rPh>
    <rPh sb="10" eb="11">
      <t>カザ</t>
    </rPh>
    <phoneticPr fontId="37"/>
  </si>
  <si>
    <t>施設などでの演奏や合唱をする。</t>
    <rPh sb="6" eb="8">
      <t>エンソウ</t>
    </rPh>
    <rPh sb="9" eb="11">
      <t>ガッショウ</t>
    </rPh>
    <phoneticPr fontId="37"/>
  </si>
  <si>
    <t>みんなの力で
クリスマスツリーボードを作ろう</t>
    <rPh sb="4" eb="5">
      <t>チカラ</t>
    </rPh>
    <phoneticPr fontId="37"/>
  </si>
  <si>
    <t>日頃の感謝の気持ちを込めて保護者にカレーをご馳走しよう</t>
    <rPh sb="13" eb="16">
      <t>ホゴシャ</t>
    </rPh>
    <phoneticPr fontId="37"/>
  </si>
  <si>
    <t>椎茸を栽培し，青果業者等へ納入する。</t>
    <rPh sb="7" eb="9">
      <t>セイカ</t>
    </rPh>
    <rPh sb="9" eb="11">
      <t>ギョウシャ</t>
    </rPh>
    <rPh sb="11" eb="12">
      <t>トウ</t>
    </rPh>
    <rPh sb="13" eb="15">
      <t>ノウニュウ</t>
    </rPh>
    <phoneticPr fontId="1"/>
  </si>
  <si>
    <t>紙を漉いて，しおりづくりをし，販売をする。</t>
    <rPh sb="0" eb="1">
      <t>カミ</t>
    </rPh>
    <rPh sb="2" eb="3">
      <t>ス</t>
    </rPh>
    <rPh sb="15" eb="17">
      <t>ハンバイ</t>
    </rPh>
    <phoneticPr fontId="1"/>
  </si>
  <si>
    <t>ビーズタペストリーを製作する。</t>
    <rPh sb="10" eb="12">
      <t>セイサク</t>
    </rPh>
    <phoneticPr fontId="1"/>
  </si>
  <si>
    <t>名刺をつくろう</t>
    <rPh sb="0" eb="2">
      <t>メイシ</t>
    </rPh>
    <phoneticPr fontId="1"/>
  </si>
  <si>
    <t>職場体験学習をしよう
（老人ホーム）</t>
    <rPh sb="0" eb="2">
      <t>ショクバ</t>
    </rPh>
    <rPh sb="2" eb="4">
      <t>タイケン</t>
    </rPh>
    <rPh sb="4" eb="6">
      <t>ガクシュウ</t>
    </rPh>
    <rPh sb="12" eb="14">
      <t>ロウジン</t>
    </rPh>
    <phoneticPr fontId="1"/>
  </si>
  <si>
    <t>いろいろな凧で遊ぼう</t>
    <rPh sb="5" eb="6">
      <t>タコ</t>
    </rPh>
    <rPh sb="7" eb="8">
      <t>アソ</t>
    </rPh>
    <phoneticPr fontId="1"/>
  </si>
  <si>
    <t>「輪」で遊ぼう</t>
    <rPh sb="1" eb="2">
      <t>ワ</t>
    </rPh>
    <rPh sb="4" eb="5">
      <t>アソ</t>
    </rPh>
    <phoneticPr fontId="37"/>
  </si>
  <si>
    <t>段ボールで遊ぼう</t>
    <rPh sb="0" eb="1">
      <t>ダン</t>
    </rPh>
    <rPh sb="5" eb="6">
      <t>アソ</t>
    </rPh>
    <phoneticPr fontId="37"/>
  </si>
  <si>
    <t>交流合唱団で合唱をしよう</t>
    <rPh sb="0" eb="2">
      <t>コウリュウ</t>
    </rPh>
    <rPh sb="2" eb="5">
      <t>ガッショウダン</t>
    </rPh>
    <rPh sb="6" eb="8">
      <t>ガッショウ</t>
    </rPh>
    <phoneticPr fontId="1"/>
  </si>
  <si>
    <t>日常生活の指導</t>
    <rPh sb="0" eb="2">
      <t>ニチジョウ</t>
    </rPh>
    <rPh sb="2" eb="4">
      <t>セイカツ</t>
    </rPh>
    <rPh sb="5" eb="7">
      <t>シドウ</t>
    </rPh>
    <phoneticPr fontId="1"/>
  </si>
  <si>
    <t>遊びの指導</t>
    <rPh sb="0" eb="1">
      <t>アソ</t>
    </rPh>
    <rPh sb="3" eb="5">
      <t>シドウ</t>
    </rPh>
    <phoneticPr fontId="1"/>
  </si>
  <si>
    <t>生活単元学習</t>
    <rPh sb="0" eb="2">
      <t>セイカツ</t>
    </rPh>
    <rPh sb="2" eb="4">
      <t>タンゲン</t>
    </rPh>
    <rPh sb="4" eb="6">
      <t>ガクシュウ</t>
    </rPh>
    <phoneticPr fontId="1"/>
  </si>
  <si>
    <t>作業学習</t>
    <rPh sb="0" eb="2">
      <t>サギョウ</t>
    </rPh>
    <rPh sb="2" eb="4">
      <t>ガクシュウ</t>
    </rPh>
    <phoneticPr fontId="1"/>
  </si>
  <si>
    <t>次へ</t>
    <rPh sb="0" eb="1">
      <t>ツギ</t>
    </rPh>
    <phoneticPr fontId="1"/>
  </si>
  <si>
    <t>観葉植物の栽培</t>
    <rPh sb="0" eb="4">
      <t>カンヨウショクブツ</t>
    </rPh>
    <rPh sb="5" eb="7">
      <t>サイバイ</t>
    </rPh>
    <phoneticPr fontId="1"/>
  </si>
  <si>
    <t xml:space="preserve">                   活動内容</t>
    <rPh sb="19" eb="21">
      <t>カツドウ</t>
    </rPh>
    <rPh sb="21" eb="23">
      <t>ナイヨウ</t>
    </rPh>
    <phoneticPr fontId="1"/>
  </si>
  <si>
    <t xml:space="preserve">⑦　児童生徒の興味・関心や得意な面を考慮し，教材・教具等を工夫するとともに，目的が達成しやすいように，段階的な指導を行うなどして，児童　 </t>
    <phoneticPr fontId="1"/>
  </si>
  <si>
    <t xml:space="preserve">　生徒の学習活動への意欲が育つよう指導する。 </t>
    <phoneticPr fontId="1"/>
  </si>
  <si>
    <r>
      <t xml:space="preserve">・  </t>
    </r>
    <r>
      <rPr>
        <b/>
        <sz val="16"/>
        <rFont val="ＭＳ Ｐゴシック"/>
        <family val="3"/>
        <charset val="128"/>
      </rPr>
      <t>知的障がいあるいは重複障がいの子どもを教育する場合</t>
    </r>
    <r>
      <rPr>
        <b/>
        <sz val="14"/>
        <rFont val="ＭＳ Ｐゴシック"/>
        <family val="3"/>
        <charset val="128"/>
      </rPr>
      <t>には，必要に応じ，</t>
    </r>
    <r>
      <rPr>
        <b/>
        <sz val="16"/>
        <rFont val="ＭＳ Ｐゴシック"/>
        <family val="3"/>
        <charset val="128"/>
      </rPr>
      <t>各教科，
道徳，特別活動及び自立活動を合わせて指導することができる。</t>
    </r>
    <r>
      <rPr>
        <b/>
        <sz val="14"/>
        <rFont val="ＭＳ Ｐゴシック"/>
        <family val="3"/>
        <charset val="128"/>
      </rPr>
      <t xml:space="preserve">                                　　</t>
    </r>
    <rPh sb="3" eb="5">
      <t>チテキ</t>
    </rPh>
    <rPh sb="5" eb="6">
      <t>ショウ</t>
    </rPh>
    <rPh sb="12" eb="14">
      <t>チョウフク</t>
    </rPh>
    <rPh sb="18" eb="19">
      <t>コ</t>
    </rPh>
    <rPh sb="22" eb="24">
      <t>キョウイク</t>
    </rPh>
    <rPh sb="26" eb="28">
      <t>バアイ</t>
    </rPh>
    <rPh sb="31" eb="33">
      <t>ヒツヨウ</t>
    </rPh>
    <rPh sb="34" eb="35">
      <t>オウ</t>
    </rPh>
    <rPh sb="37" eb="40">
      <t>カクキョウカ</t>
    </rPh>
    <rPh sb="42" eb="44">
      <t>ドウトク</t>
    </rPh>
    <rPh sb="45" eb="47">
      <t>トクベツ</t>
    </rPh>
    <rPh sb="47" eb="49">
      <t>カツドウ</t>
    </rPh>
    <rPh sb="49" eb="50">
      <t>オヨ</t>
    </rPh>
    <rPh sb="51" eb="53">
      <t>ジリツ</t>
    </rPh>
    <rPh sb="53" eb="55">
      <t>カツドウ</t>
    </rPh>
    <rPh sb="56" eb="57">
      <t>ア</t>
    </rPh>
    <rPh sb="60" eb="62">
      <t>シドウ</t>
    </rPh>
    <phoneticPr fontId="1"/>
  </si>
  <si>
    <t>花を育てたりプランターカバーを製作したりして，ガーデニングコンクールに参加する。</t>
    <rPh sb="0" eb="1">
      <t>ハナ</t>
    </rPh>
    <rPh sb="2" eb="3">
      <t>ソダ</t>
    </rPh>
    <rPh sb="15" eb="17">
      <t>セイサク</t>
    </rPh>
    <rPh sb="35" eb="37">
      <t>サンカ</t>
    </rPh>
    <phoneticPr fontId="37"/>
  </si>
  <si>
    <t>予餞会を盛り上げるために，花を育て，予餞会の会場に飾る。</t>
    <rPh sb="0" eb="3">
      <t>ヨセンカイ</t>
    </rPh>
    <rPh sb="4" eb="5">
      <t>モ</t>
    </rPh>
    <rPh sb="6" eb="7">
      <t>ア</t>
    </rPh>
    <rPh sb="13" eb="14">
      <t>ハナ</t>
    </rPh>
    <rPh sb="15" eb="16">
      <t>ソダ</t>
    </rPh>
    <rPh sb="18" eb="21">
      <t>ヨセンカイ</t>
    </rPh>
    <rPh sb="22" eb="24">
      <t>カイジョウ</t>
    </rPh>
    <rPh sb="25" eb="26">
      <t>カザ</t>
    </rPh>
    <phoneticPr fontId="37"/>
  </si>
  <si>
    <t>校内のホールに特大クリスマスツリーボードを作成し，クリスマス会を行う。</t>
    <rPh sb="0" eb="2">
      <t>コウナイ</t>
    </rPh>
    <rPh sb="7" eb="9">
      <t>トクダイ</t>
    </rPh>
    <rPh sb="21" eb="23">
      <t>サクセイ</t>
    </rPh>
    <rPh sb="30" eb="31">
      <t>カイ</t>
    </rPh>
    <rPh sb="32" eb="33">
      <t>オコナ</t>
    </rPh>
    <phoneticPr fontId="1"/>
  </si>
  <si>
    <t>おでんでPTAバザーを盛り上げよう</t>
    <rPh sb="11" eb="12">
      <t>モ</t>
    </rPh>
    <rPh sb="13" eb="14">
      <t>ア</t>
    </rPh>
    <phoneticPr fontId="37"/>
  </si>
  <si>
    <t>桜満開の下でお弁当（給食）を食べる。</t>
    <rPh sb="0" eb="1">
      <t>サクラ</t>
    </rPh>
    <rPh sb="1" eb="3">
      <t>マンカイ</t>
    </rPh>
    <rPh sb="4" eb="5">
      <t>シタ</t>
    </rPh>
    <rPh sb="7" eb="9">
      <t>ベントウ</t>
    </rPh>
    <rPh sb="10" eb="12">
      <t>キュウショク</t>
    </rPh>
    <rPh sb="14" eb="15">
      <t>タ</t>
    </rPh>
    <phoneticPr fontId="1"/>
  </si>
  <si>
    <t>老人ホームでの職場体験学習をする。</t>
    <rPh sb="0" eb="2">
      <t>ロウジン</t>
    </rPh>
    <rPh sb="7" eb="9">
      <t>ショクバ</t>
    </rPh>
    <rPh sb="9" eb="11">
      <t>タイケン</t>
    </rPh>
    <rPh sb="11" eb="13">
      <t>ガクシュウ</t>
    </rPh>
    <phoneticPr fontId="1"/>
  </si>
  <si>
    <t>学区内通学路を中心に清掃活動を行い，環境美化を訴える立て看板を設置する。</t>
    <rPh sb="0" eb="3">
      <t>ガックナイ</t>
    </rPh>
    <rPh sb="3" eb="6">
      <t>ツウガクロ</t>
    </rPh>
    <rPh sb="7" eb="9">
      <t>チュウシン</t>
    </rPh>
    <rPh sb="10" eb="12">
      <t>セイソウ</t>
    </rPh>
    <rPh sb="12" eb="14">
      <t>カツドウ</t>
    </rPh>
    <rPh sb="15" eb="16">
      <t>オコナ</t>
    </rPh>
    <rPh sb="18" eb="20">
      <t>カンキョウ</t>
    </rPh>
    <rPh sb="20" eb="22">
      <t>ビカ</t>
    </rPh>
    <rPh sb="23" eb="24">
      <t>ウッタ</t>
    </rPh>
    <rPh sb="26" eb="27">
      <t>タ</t>
    </rPh>
    <rPh sb="28" eb="30">
      <t>カンバン</t>
    </rPh>
    <rPh sb="31" eb="33">
      <t>セッチ</t>
    </rPh>
    <phoneticPr fontId="1"/>
  </si>
  <si>
    <t>音楽集会や文化祭等の各学年・学級による合唱発表の際に，特別支援学級による合唱を発表する。</t>
    <rPh sb="0" eb="2">
      <t>オンガク</t>
    </rPh>
    <rPh sb="2" eb="4">
      <t>シュウカイ</t>
    </rPh>
    <rPh sb="5" eb="8">
      <t>ブンカサイ</t>
    </rPh>
    <rPh sb="8" eb="9">
      <t>トウ</t>
    </rPh>
    <rPh sb="10" eb="13">
      <t>カクガクネン</t>
    </rPh>
    <rPh sb="14" eb="16">
      <t>ガッキュウ</t>
    </rPh>
    <rPh sb="19" eb="21">
      <t>ガッショウ</t>
    </rPh>
    <rPh sb="21" eb="23">
      <t>ハッピョウ</t>
    </rPh>
    <rPh sb="24" eb="25">
      <t>サイ</t>
    </rPh>
    <rPh sb="27" eb="29">
      <t>トクベツ</t>
    </rPh>
    <rPh sb="29" eb="31">
      <t>シエン</t>
    </rPh>
    <rPh sb="31" eb="33">
      <t>ガッキュウ</t>
    </rPh>
    <rPh sb="36" eb="38">
      <t>ガッショウ</t>
    </rPh>
    <rPh sb="39" eb="41">
      <t>ハッピョウ</t>
    </rPh>
    <phoneticPr fontId="1"/>
  </si>
  <si>
    <t>市内特別支援学級宿泊研修を楽しもう</t>
    <rPh sb="0" eb="2">
      <t>シナイ</t>
    </rPh>
    <rPh sb="2" eb="4">
      <t>トクベツ</t>
    </rPh>
    <rPh sb="4" eb="6">
      <t>シエン</t>
    </rPh>
    <rPh sb="6" eb="8">
      <t>ガッキュウ</t>
    </rPh>
    <rPh sb="8" eb="10">
      <t>シュクハク</t>
    </rPh>
    <rPh sb="10" eb="12">
      <t>ケンシュウ</t>
    </rPh>
    <rPh sb="13" eb="14">
      <t>タノ</t>
    </rPh>
    <phoneticPr fontId="37"/>
  </si>
  <si>
    <t xml:space="preserve">市内の特別支援学級に在籍している児童生徒と一緒に，炊事やレクリエーション，宿泊をし，仲間を増やしたり，活動自体を楽しんだりする。
</t>
    <rPh sb="0" eb="2">
      <t>シナイ</t>
    </rPh>
    <rPh sb="3" eb="5">
      <t>トクベツ</t>
    </rPh>
    <rPh sb="5" eb="7">
      <t>シエン</t>
    </rPh>
    <rPh sb="7" eb="9">
      <t>ガッキュウ</t>
    </rPh>
    <rPh sb="10" eb="12">
      <t>ザイセキ</t>
    </rPh>
    <rPh sb="16" eb="18">
      <t>ジドウ</t>
    </rPh>
    <rPh sb="18" eb="20">
      <t>セイト</t>
    </rPh>
    <rPh sb="21" eb="23">
      <t>イッショ</t>
    </rPh>
    <rPh sb="25" eb="27">
      <t>スイジ</t>
    </rPh>
    <rPh sb="37" eb="39">
      <t>シュクハク</t>
    </rPh>
    <rPh sb="42" eb="44">
      <t>ナカマ</t>
    </rPh>
    <rPh sb="45" eb="46">
      <t>フ</t>
    </rPh>
    <rPh sb="51" eb="53">
      <t>カツドウ</t>
    </rPh>
    <rPh sb="53" eb="55">
      <t>ジタイ</t>
    </rPh>
    <rPh sb="56" eb="57">
      <t>タノ</t>
    </rPh>
    <phoneticPr fontId="37"/>
  </si>
  <si>
    <t>本格ピザを食べよう</t>
    <rPh sb="0" eb="2">
      <t>ホンカク</t>
    </rPh>
    <rPh sb="5" eb="6">
      <t>タ</t>
    </rPh>
    <phoneticPr fontId="1"/>
  </si>
  <si>
    <t>○○をつくって
運動会を盛り上げよう</t>
    <rPh sb="8" eb="11">
      <t>ウンドウカイ</t>
    </rPh>
    <rPh sb="12" eb="13">
      <t>モ</t>
    </rPh>
    <rPh sb="14" eb="15">
      <t>ア</t>
    </rPh>
    <phoneticPr fontId="37"/>
  </si>
  <si>
    <t>運動会を盛り上げるために，横断幕をつくる。</t>
    <rPh sb="0" eb="2">
      <t>ウンドウ</t>
    </rPh>
    <rPh sb="2" eb="3">
      <t>カイ</t>
    </rPh>
    <rPh sb="4" eb="5">
      <t>モ</t>
    </rPh>
    <rPh sb="6" eb="7">
      <t>ア</t>
    </rPh>
    <rPh sb="13" eb="16">
      <t>オウダンマク</t>
    </rPh>
    <phoneticPr fontId="1"/>
  </si>
  <si>
    <t>遠足をしよう</t>
    <rPh sb="0" eb="2">
      <t>エンソク</t>
    </rPh>
    <phoneticPr fontId="37"/>
  </si>
  <si>
    <t>遠足をする。</t>
    <rPh sb="0" eb="2">
      <t>エンソク</t>
    </rPh>
    <phoneticPr fontId="37"/>
  </si>
  <si>
    <t>観葉植物を育て，毎日の水やりなどの活動の他に，容器を作成したり，プレゼントしたりする。</t>
    <rPh sb="0" eb="4">
      <t>カンヨウショクブツ</t>
    </rPh>
    <rPh sb="5" eb="6">
      <t>ソダ</t>
    </rPh>
    <rPh sb="8" eb="10">
      <t>マイニチ</t>
    </rPh>
    <rPh sb="11" eb="12">
      <t>ミズ</t>
    </rPh>
    <rPh sb="17" eb="19">
      <t>カツドウ</t>
    </rPh>
    <rPh sb="20" eb="21">
      <t>ホカ</t>
    </rPh>
    <rPh sb="23" eb="25">
      <t>ヨウキ</t>
    </rPh>
    <rPh sb="26" eb="28">
      <t>サクセイ</t>
    </rPh>
    <phoneticPr fontId="1"/>
  </si>
  <si>
    <t>名刺をつくる。
校内の先生方から注文ををとり，名刺を納品する。</t>
    <rPh sb="0" eb="2">
      <t>メイシ</t>
    </rPh>
    <rPh sb="8" eb="10">
      <t>コウナイ</t>
    </rPh>
    <rPh sb="11" eb="13">
      <t>センセイ</t>
    </rPh>
    <rPh sb="13" eb="14">
      <t>ガタ</t>
    </rPh>
    <rPh sb="16" eb="18">
      <t>チュウモン</t>
    </rPh>
    <rPh sb="23" eb="25">
      <t>メイシ</t>
    </rPh>
    <rPh sb="26" eb="28">
      <t>ノウヒン</t>
    </rPh>
    <phoneticPr fontId="1"/>
  </si>
  <si>
    <t xml:space="preserve">学校行事や児童会・生徒会行事などのポスターを作成する。
</t>
    <rPh sb="0" eb="2">
      <t>ガッコウ</t>
    </rPh>
    <rPh sb="2" eb="4">
      <t>ギョウジ</t>
    </rPh>
    <rPh sb="5" eb="8">
      <t>ジドウカイ</t>
    </rPh>
    <rPh sb="9" eb="12">
      <t>セイトカイ</t>
    </rPh>
    <rPh sb="12" eb="14">
      <t>ギョウジ</t>
    </rPh>
    <rPh sb="22" eb="24">
      <t>サクセイ</t>
    </rPh>
    <phoneticPr fontId="1"/>
  </si>
  <si>
    <t>秋の味覚「ギンナン」を売ろう</t>
    <rPh sb="0" eb="1">
      <t>アキ</t>
    </rPh>
    <rPh sb="2" eb="4">
      <t>ミカク</t>
    </rPh>
    <rPh sb="11" eb="12">
      <t>ウ</t>
    </rPh>
    <phoneticPr fontId="37"/>
  </si>
  <si>
    <t>校内や地域の公園でギンナンを集め，販売する。</t>
    <rPh sb="0" eb="2">
      <t>コウナイ</t>
    </rPh>
    <rPh sb="3" eb="5">
      <t>チイキ</t>
    </rPh>
    <rPh sb="6" eb="8">
      <t>コウエン</t>
    </rPh>
    <rPh sb="14" eb="15">
      <t>アツ</t>
    </rPh>
    <rPh sb="17" eb="19">
      <t>ハンバイ</t>
    </rPh>
    <phoneticPr fontId="37"/>
  </si>
  <si>
    <t>ベンチを作ろう</t>
    <rPh sb="4" eb="5">
      <t>ツク</t>
    </rPh>
    <phoneticPr fontId="1"/>
  </si>
  <si>
    <t xml:space="preserve">部活動や校庭の憩いの場等に使用するベンチを製作し，贈る。
</t>
    <rPh sb="0" eb="3">
      <t>ブカツドウ</t>
    </rPh>
    <rPh sb="4" eb="6">
      <t>コウテイ</t>
    </rPh>
    <rPh sb="7" eb="8">
      <t>イコ</t>
    </rPh>
    <rPh sb="10" eb="11">
      <t>バ</t>
    </rPh>
    <rPh sb="11" eb="12">
      <t>トウ</t>
    </rPh>
    <rPh sb="13" eb="15">
      <t>シヨウ</t>
    </rPh>
    <rPh sb="21" eb="23">
      <t>セイサク</t>
    </rPh>
    <rPh sb="25" eb="26">
      <t>オク</t>
    </rPh>
    <phoneticPr fontId="1"/>
  </si>
  <si>
    <t xml:space="preserve">大きさや空気圧の異なるバランスボールを使用して遊ぶ。
</t>
    <rPh sb="0" eb="1">
      <t>オオ</t>
    </rPh>
    <rPh sb="4" eb="7">
      <t>クウキアツ</t>
    </rPh>
    <rPh sb="8" eb="9">
      <t>コト</t>
    </rPh>
    <rPh sb="19" eb="21">
      <t>シヨウ</t>
    </rPh>
    <rPh sb="23" eb="24">
      <t>アソ</t>
    </rPh>
    <phoneticPr fontId="1"/>
  </si>
  <si>
    <t xml:space="preserve">・バランスボールに乗って遊ぶ。
・バランスボールを転がして遊ぶ。
</t>
    <rPh sb="9" eb="10">
      <t>ノ</t>
    </rPh>
    <rPh sb="12" eb="13">
      <t>アソ</t>
    </rPh>
    <rPh sb="25" eb="26">
      <t>コロ</t>
    </rPh>
    <rPh sb="29" eb="30">
      <t>アソ</t>
    </rPh>
    <phoneticPr fontId="1"/>
  </si>
  <si>
    <t>雪で遊ぼう</t>
    <rPh sb="0" eb="1">
      <t>ユキ</t>
    </rPh>
    <rPh sb="2" eb="3">
      <t>アソ</t>
    </rPh>
    <phoneticPr fontId="1"/>
  </si>
  <si>
    <t>雪のトンネル，滑り台などをつくって遊ぶ。</t>
    <rPh sb="0" eb="1">
      <t>ユキ</t>
    </rPh>
    <rPh sb="7" eb="8">
      <t>スベ</t>
    </rPh>
    <rPh sb="9" eb="10">
      <t>ダイ</t>
    </rPh>
    <rPh sb="17" eb="18">
      <t>アソ</t>
    </rPh>
    <phoneticPr fontId="1"/>
  </si>
  <si>
    <t>・スノーダンプ等で雪を集める。
・必要に応じて，塩や水により雪を固める。
・雪のトンネルをつくって遊ぶ。
・雪の滑り台をつくって遊ぶ。
・雪の彫刻をつくる。</t>
    <rPh sb="7" eb="8">
      <t>トウ</t>
    </rPh>
    <rPh sb="9" eb="10">
      <t>ユキ</t>
    </rPh>
    <rPh sb="11" eb="12">
      <t>アツ</t>
    </rPh>
    <rPh sb="17" eb="19">
      <t>ヒツヨウ</t>
    </rPh>
    <rPh sb="20" eb="21">
      <t>オウ</t>
    </rPh>
    <rPh sb="24" eb="25">
      <t>シオ</t>
    </rPh>
    <rPh sb="26" eb="27">
      <t>ミズ</t>
    </rPh>
    <rPh sb="30" eb="31">
      <t>ユキ</t>
    </rPh>
    <rPh sb="32" eb="33">
      <t>カタ</t>
    </rPh>
    <rPh sb="38" eb="39">
      <t>ユキ</t>
    </rPh>
    <rPh sb="49" eb="50">
      <t>アソ</t>
    </rPh>
    <rPh sb="54" eb="55">
      <t>ユキ</t>
    </rPh>
    <rPh sb="56" eb="57">
      <t>スベ</t>
    </rPh>
    <rPh sb="58" eb="59">
      <t>ダイ</t>
    </rPh>
    <rPh sb="64" eb="65">
      <t>アソ</t>
    </rPh>
    <rPh sb="69" eb="70">
      <t>ユキ</t>
    </rPh>
    <rPh sb="71" eb="73">
      <t>チョウコク</t>
    </rPh>
    <phoneticPr fontId="1"/>
  </si>
  <si>
    <t>凧をつくって遊ぶ。</t>
    <rPh sb="0" eb="1">
      <t>タコ</t>
    </rPh>
    <rPh sb="6" eb="7">
      <t>アソ</t>
    </rPh>
    <phoneticPr fontId="1"/>
  </si>
  <si>
    <t>・凧をつくる。
・凧をあげる。</t>
    <rPh sb="1" eb="2">
      <t>タコ</t>
    </rPh>
    <rPh sb="9" eb="10">
      <t>タコ</t>
    </rPh>
    <phoneticPr fontId="1"/>
  </si>
  <si>
    <t>空気砲で遊ぼう</t>
    <rPh sb="0" eb="2">
      <t>クウキ</t>
    </rPh>
    <rPh sb="2" eb="3">
      <t>ホウ</t>
    </rPh>
    <rPh sb="4" eb="5">
      <t>アソ</t>
    </rPh>
    <phoneticPr fontId="1"/>
  </si>
  <si>
    <t>・段ボールやペットボトルを使って，空気砲をつくる。
・空気砲を使って，的当てなどをして遊ぶ。</t>
    <rPh sb="1" eb="2">
      <t>ダン</t>
    </rPh>
    <rPh sb="13" eb="14">
      <t>ツカ</t>
    </rPh>
    <rPh sb="17" eb="19">
      <t>クウキ</t>
    </rPh>
    <rPh sb="19" eb="20">
      <t>ホウ</t>
    </rPh>
    <rPh sb="27" eb="29">
      <t>クウキ</t>
    </rPh>
    <rPh sb="29" eb="30">
      <t>ホウ</t>
    </rPh>
    <rPh sb="31" eb="32">
      <t>ツカ</t>
    </rPh>
    <rPh sb="35" eb="36">
      <t>マト</t>
    </rPh>
    <rPh sb="36" eb="37">
      <t>ア</t>
    </rPh>
    <rPh sb="43" eb="44">
      <t>アソ</t>
    </rPh>
    <phoneticPr fontId="1"/>
  </si>
  <si>
    <t>・体育館のような傾斜のない場所で，輪を転がして遊ぶ。
・スキー山のような傾斜のある場所で，輪を転がして遊ぶ。
・輪を転がして的に当てる。</t>
    <rPh sb="1" eb="4">
      <t>タイイクカン</t>
    </rPh>
    <rPh sb="8" eb="10">
      <t>ケイシャ</t>
    </rPh>
    <rPh sb="13" eb="15">
      <t>バショ</t>
    </rPh>
    <rPh sb="17" eb="18">
      <t>ワ</t>
    </rPh>
    <rPh sb="19" eb="20">
      <t>コロ</t>
    </rPh>
    <rPh sb="23" eb="24">
      <t>アソ</t>
    </rPh>
    <rPh sb="31" eb="32">
      <t>ヤマ</t>
    </rPh>
    <rPh sb="36" eb="38">
      <t>ケイシャ</t>
    </rPh>
    <rPh sb="41" eb="43">
      <t>バショ</t>
    </rPh>
    <rPh sb="45" eb="46">
      <t>ワ</t>
    </rPh>
    <rPh sb="47" eb="48">
      <t>コロ</t>
    </rPh>
    <rPh sb="51" eb="52">
      <t>アソ</t>
    </rPh>
    <rPh sb="56" eb="57">
      <t>ワ</t>
    </rPh>
    <rPh sb="58" eb="59">
      <t>コロ</t>
    </rPh>
    <rPh sb="62" eb="63">
      <t>マト</t>
    </rPh>
    <rPh sb="64" eb="65">
      <t>ア</t>
    </rPh>
    <phoneticPr fontId="37"/>
  </si>
  <si>
    <t>段ボールを使って遊ぶ。</t>
    <rPh sb="0" eb="1">
      <t>ダン</t>
    </rPh>
    <rPh sb="5" eb="6">
      <t>ツカ</t>
    </rPh>
    <rPh sb="8" eb="9">
      <t>アソ</t>
    </rPh>
    <phoneticPr fontId="37"/>
  </si>
  <si>
    <t>・段ボールの上に乗ったり，たたいたりして遊ぶ。
・段ボールを使った遊ぶ物や場を考える。
・段ボールを使って遊ぶ物や場をつくって遊ぶ。</t>
    <rPh sb="25" eb="26">
      <t>ダン</t>
    </rPh>
    <rPh sb="30" eb="31">
      <t>ツカ</t>
    </rPh>
    <rPh sb="33" eb="34">
      <t>アソ</t>
    </rPh>
    <rPh sb="35" eb="36">
      <t>モノ</t>
    </rPh>
    <rPh sb="37" eb="38">
      <t>バ</t>
    </rPh>
    <rPh sb="39" eb="40">
      <t>カンガ</t>
    </rPh>
    <rPh sb="45" eb="46">
      <t>ダン</t>
    </rPh>
    <rPh sb="50" eb="51">
      <t>ツカ</t>
    </rPh>
    <rPh sb="53" eb="54">
      <t>アソ</t>
    </rPh>
    <rPh sb="55" eb="56">
      <t>モノ</t>
    </rPh>
    <rPh sb="57" eb="58">
      <t>バ</t>
    </rPh>
    <rPh sb="63" eb="64">
      <t>アソ</t>
    </rPh>
    <phoneticPr fontId="37"/>
  </si>
  <si>
    <r>
      <rPr>
        <sz val="10"/>
        <rFont val="ＭＳ Ｐゴシック"/>
        <family val="3"/>
        <charset val="128"/>
      </rPr>
      <t>①準備について</t>
    </r>
    <r>
      <rPr>
        <sz val="8"/>
        <rFont val="ＭＳ Ｐゴシック"/>
        <family val="3"/>
        <charset val="128"/>
      </rPr>
      <t xml:space="preserve">
・使用場所や使用する用具，目的に応じて場を分けるなどの場の設定など，安全面については十分に検討しておくことが必要である。
・児童生徒の実態に応じた大きさのボールや空気圧について検討した上で用具を準備する。
</t>
    </r>
    <r>
      <rPr>
        <sz val="10"/>
        <rFont val="ＭＳ Ｐゴシック"/>
        <family val="3"/>
        <charset val="128"/>
      </rPr>
      <t>②展開について</t>
    </r>
    <r>
      <rPr>
        <sz val="8"/>
        <rFont val="ＭＳ Ｐゴシック"/>
        <family val="3"/>
        <charset val="128"/>
      </rPr>
      <t xml:space="preserve">
・バランスボールは大きさが各種ある。また，楕円のバランスボールや足で乗る小型タイプもあるので，児童生徒の実態やねらいを考慮したバランスボールを準備する。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t>
    </r>
    <rPh sb="1" eb="3">
      <t>ジュンビ</t>
    </rPh>
    <rPh sb="9" eb="11">
      <t>シヨウ</t>
    </rPh>
    <rPh sb="11" eb="13">
      <t>バショ</t>
    </rPh>
    <rPh sb="14" eb="16">
      <t>シヨウ</t>
    </rPh>
    <rPh sb="18" eb="20">
      <t>ヨウグ</t>
    </rPh>
    <rPh sb="21" eb="23">
      <t>モクテキ</t>
    </rPh>
    <rPh sb="24" eb="25">
      <t>オウ</t>
    </rPh>
    <rPh sb="27" eb="28">
      <t>バ</t>
    </rPh>
    <rPh sb="29" eb="30">
      <t>ワ</t>
    </rPh>
    <rPh sb="35" eb="36">
      <t>バ</t>
    </rPh>
    <rPh sb="37" eb="39">
      <t>セッテイ</t>
    </rPh>
    <rPh sb="42" eb="45">
      <t>アンゼンメン</t>
    </rPh>
    <rPh sb="50" eb="52">
      <t>ジュウブン</t>
    </rPh>
    <rPh sb="53" eb="55">
      <t>ケントウ</t>
    </rPh>
    <rPh sb="62" eb="64">
      <t>ヒツヨウ</t>
    </rPh>
    <rPh sb="70" eb="72">
      <t>ジドウ</t>
    </rPh>
    <rPh sb="72" eb="74">
      <t>セイト</t>
    </rPh>
    <rPh sb="75" eb="77">
      <t>ジッタイ</t>
    </rPh>
    <rPh sb="78" eb="79">
      <t>オウ</t>
    </rPh>
    <rPh sb="81" eb="82">
      <t>オオ</t>
    </rPh>
    <rPh sb="89" eb="92">
      <t>クウキアツ</t>
    </rPh>
    <rPh sb="96" eb="98">
      <t>ケントウ</t>
    </rPh>
    <rPh sb="100" eb="101">
      <t>ウエ</t>
    </rPh>
    <rPh sb="102" eb="104">
      <t>ヨウグ</t>
    </rPh>
    <rPh sb="105" eb="107">
      <t>ジュンビ</t>
    </rPh>
    <rPh sb="112" eb="114">
      <t>テンカイ</t>
    </rPh>
    <rPh sb="140" eb="142">
      <t>ダエン</t>
    </rPh>
    <rPh sb="151" eb="152">
      <t>アシ</t>
    </rPh>
    <rPh sb="153" eb="154">
      <t>ノ</t>
    </rPh>
    <rPh sb="155" eb="157">
      <t>コガタ</t>
    </rPh>
    <rPh sb="168" eb="170">
      <t>セイト</t>
    </rPh>
    <rPh sb="171" eb="173">
      <t>ジッタイ</t>
    </rPh>
    <rPh sb="219" eb="220">
      <t>カンガ</t>
    </rPh>
    <rPh sb="227" eb="228">
      <t>アソ</t>
    </rPh>
    <rPh sb="229" eb="230">
      <t>サイ</t>
    </rPh>
    <rPh sb="231" eb="233">
      <t>ヤクソク</t>
    </rPh>
    <rPh sb="239" eb="241">
      <t>ジゼン</t>
    </rPh>
    <rPh sb="242" eb="244">
      <t>サイチュウ</t>
    </rPh>
    <rPh sb="245" eb="247">
      <t>ジゴ</t>
    </rPh>
    <rPh sb="247" eb="248">
      <t>トウ</t>
    </rPh>
    <rPh sb="248" eb="250">
      <t>テキギ</t>
    </rPh>
    <rPh sb="250" eb="252">
      <t>カクニン</t>
    </rPh>
    <rPh sb="257" eb="259">
      <t>ヒツヨウ</t>
    </rPh>
    <rPh sb="265" eb="267">
      <t>キョウシ</t>
    </rPh>
    <rPh sb="268" eb="269">
      <t>ツネ</t>
    </rPh>
    <rPh sb="270" eb="272">
      <t>ゼンタイ</t>
    </rPh>
    <rPh sb="273" eb="274">
      <t>メ</t>
    </rPh>
    <rPh sb="275" eb="276">
      <t>クバ</t>
    </rPh>
    <rPh sb="280" eb="282">
      <t>キョウシ</t>
    </rPh>
    <rPh sb="283" eb="285">
      <t>タントウ</t>
    </rPh>
    <rPh sb="287" eb="289">
      <t>ジドウ</t>
    </rPh>
    <rPh sb="289" eb="291">
      <t>セイト</t>
    </rPh>
    <rPh sb="292" eb="293">
      <t>キ</t>
    </rPh>
    <rPh sb="300" eb="302">
      <t>バアイ</t>
    </rPh>
    <rPh sb="302" eb="303">
      <t>トウ</t>
    </rPh>
    <rPh sb="309" eb="311">
      <t>ジゼン</t>
    </rPh>
    <rPh sb="312" eb="315">
      <t>アンゼンメン</t>
    </rPh>
    <rPh sb="316" eb="317">
      <t>カン</t>
    </rPh>
    <rPh sb="319" eb="321">
      <t>キョウシ</t>
    </rPh>
    <rPh sb="322" eb="323">
      <t>ウゴ</t>
    </rPh>
    <rPh sb="325" eb="327">
      <t>カクニン</t>
    </rPh>
    <rPh sb="334" eb="336">
      <t>ヒツヨウ</t>
    </rPh>
    <phoneticPr fontId="1"/>
  </si>
  <si>
    <r>
      <rPr>
        <sz val="10"/>
        <rFont val="ＭＳ Ｐゴシック"/>
        <family val="3"/>
        <charset val="128"/>
      </rPr>
      <t>①準備について</t>
    </r>
    <r>
      <rPr>
        <sz val="8"/>
        <rFont val="ＭＳ Ｐゴシック"/>
        <family val="3"/>
        <charset val="128"/>
      </rPr>
      <t xml:space="preserve">
・使用場所や使用する用具，目的に応じて場を分けるなどの場の設定など，安全面については十分に検討しておくことが必要である。
・雪を使った題材であるが，砂を使った活動も考えられる。
・児童生徒の実態に応じた除雪用具を準備する。
</t>
    </r>
    <r>
      <rPr>
        <sz val="10"/>
        <rFont val="ＭＳ Ｐゴシック"/>
        <family val="3"/>
        <charset val="128"/>
      </rPr>
      <t>②展開について</t>
    </r>
    <r>
      <rPr>
        <sz val="8"/>
        <rFont val="ＭＳ Ｐゴシック"/>
        <family val="3"/>
        <charset val="128"/>
      </rPr>
      <t xml:space="preserve">
・自分たちで雪を集めることも考えられるが，既に除雪して山になっている雪を利用することも考えられる。ただし，その際は，雪山の中や下，上に危険なものがないことなどについて確認することが必要である。
・除雪用具の安全な使い方について事前に指導することが必要である。
・雪のトンネルをつくるに当たっては，厚みがないと崩れる可能性があるので，最低４０㎝以上にすることが必要である。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・児童生徒がつくった遊びの場所を，通常の学級の児童生徒との交流の場とすることも考えられる。</t>
    </r>
    <rPh sb="70" eb="71">
      <t>ユキ</t>
    </rPh>
    <rPh sb="72" eb="73">
      <t>ツカ</t>
    </rPh>
    <rPh sb="75" eb="77">
      <t>ダイザイ</t>
    </rPh>
    <rPh sb="82" eb="83">
      <t>スナ</t>
    </rPh>
    <rPh sb="84" eb="85">
      <t>ツカ</t>
    </rPh>
    <rPh sb="87" eb="89">
      <t>カツドウ</t>
    </rPh>
    <rPh sb="90" eb="91">
      <t>カンガ</t>
    </rPh>
    <rPh sb="109" eb="111">
      <t>ジョセツ</t>
    </rPh>
    <rPh sb="111" eb="113">
      <t>ヨウグ</t>
    </rPh>
    <rPh sb="114" eb="116">
      <t>ジュンビ</t>
    </rPh>
    <rPh sb="129" eb="131">
      <t>ジブン</t>
    </rPh>
    <rPh sb="134" eb="135">
      <t>ユキ</t>
    </rPh>
    <rPh sb="136" eb="137">
      <t>アツ</t>
    </rPh>
    <rPh sb="142" eb="143">
      <t>カンガ</t>
    </rPh>
    <rPh sb="149" eb="150">
      <t>スデ</t>
    </rPh>
    <rPh sb="151" eb="153">
      <t>ジョセツ</t>
    </rPh>
    <rPh sb="155" eb="156">
      <t>ヤマ</t>
    </rPh>
    <rPh sb="164" eb="166">
      <t>リヨウ</t>
    </rPh>
    <rPh sb="171" eb="172">
      <t>カンガ</t>
    </rPh>
    <rPh sb="183" eb="184">
      <t>サイ</t>
    </rPh>
    <rPh sb="186" eb="188">
      <t>ユキヤマ</t>
    </rPh>
    <rPh sb="189" eb="190">
      <t>ナカ</t>
    </rPh>
    <rPh sb="191" eb="192">
      <t>シタ</t>
    </rPh>
    <rPh sb="193" eb="194">
      <t>ウエ</t>
    </rPh>
    <rPh sb="195" eb="197">
      <t>キケン</t>
    </rPh>
    <rPh sb="211" eb="213">
      <t>カクニン</t>
    </rPh>
    <rPh sb="218" eb="220">
      <t>ヒツヨウ</t>
    </rPh>
    <rPh sb="226" eb="228">
      <t>ジョセツ</t>
    </rPh>
    <rPh sb="228" eb="230">
      <t>ヨウグ</t>
    </rPh>
    <rPh sb="231" eb="233">
      <t>アンゼン</t>
    </rPh>
    <rPh sb="234" eb="235">
      <t>ツカ</t>
    </rPh>
    <rPh sb="236" eb="237">
      <t>カタ</t>
    </rPh>
    <rPh sb="241" eb="243">
      <t>ジゼン</t>
    </rPh>
    <rPh sb="244" eb="246">
      <t>シドウ</t>
    </rPh>
    <rPh sb="251" eb="253">
      <t>ヒツヨウ</t>
    </rPh>
    <rPh sb="259" eb="260">
      <t>ユキ</t>
    </rPh>
    <rPh sb="270" eb="271">
      <t>ア</t>
    </rPh>
    <rPh sb="276" eb="277">
      <t>アツ</t>
    </rPh>
    <rPh sb="282" eb="283">
      <t>クズ</t>
    </rPh>
    <rPh sb="285" eb="288">
      <t>カノウセイ</t>
    </rPh>
    <rPh sb="294" eb="296">
      <t>サイテイ</t>
    </rPh>
    <rPh sb="299" eb="301">
      <t>イジョウ</t>
    </rPh>
    <rPh sb="307" eb="309">
      <t>ヒツヨウ</t>
    </rPh>
    <rPh sb="337" eb="338">
      <t>カンガ</t>
    </rPh>
    <rPh sb="460" eb="462">
      <t>ジドウ</t>
    </rPh>
    <rPh sb="462" eb="464">
      <t>セイト</t>
    </rPh>
    <rPh sb="469" eb="470">
      <t>アソ</t>
    </rPh>
    <rPh sb="472" eb="474">
      <t>バショ</t>
    </rPh>
    <rPh sb="476" eb="478">
      <t>ツウジョウ</t>
    </rPh>
    <rPh sb="479" eb="481">
      <t>ガッキュウ</t>
    </rPh>
    <rPh sb="482" eb="484">
      <t>ジドウ</t>
    </rPh>
    <rPh sb="484" eb="486">
      <t>セイト</t>
    </rPh>
    <rPh sb="488" eb="490">
      <t>コウリュウ</t>
    </rPh>
    <rPh sb="491" eb="492">
      <t>バ</t>
    </rPh>
    <rPh sb="498" eb="499">
      <t>カンガ</t>
    </rPh>
    <phoneticPr fontId="1"/>
  </si>
  <si>
    <r>
      <rPr>
        <sz val="10"/>
        <rFont val="ＭＳ Ｐゴシック"/>
        <family val="3"/>
        <charset val="128"/>
      </rPr>
      <t>①準備について</t>
    </r>
    <r>
      <rPr>
        <sz val="8"/>
        <rFont val="ＭＳ Ｐゴシック"/>
        <family val="3"/>
        <charset val="128"/>
      </rPr>
      <t xml:space="preserve">
・使用場所や使用する用具，目的に応じて場を分けるなどの場の設定など，安全面については十分に検討しておくことが必要である。
・児童生徒の実態に応じた材料や工具を準備する。
</t>
    </r>
    <r>
      <rPr>
        <sz val="10"/>
        <rFont val="ＭＳ Ｐゴシック"/>
        <family val="3"/>
        <charset val="128"/>
      </rPr>
      <t>②展開について</t>
    </r>
    <r>
      <rPr>
        <sz val="8"/>
        <rFont val="ＭＳ Ｐゴシック"/>
        <family val="3"/>
        <charset val="128"/>
      </rPr>
      <t xml:space="preserve">
・実際に凧で遊んだり，凧のサンプルを見たりして，製作や遊びのイメージをもつことが望ましい。
・製作する際の工具の安全な使い方について事前に指導することが必要である。
・凧ひもの長さは，障害物（電線など）を考慮に入れて決めることが必要である。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・児童生徒がつくった凧を使って，通常の学級の児童生徒との交流の機会とすることも考えられる。</t>
    </r>
    <rPh sb="81" eb="83">
      <t>ザイリョウ</t>
    </rPh>
    <rPh sb="84" eb="86">
      <t>コウグ</t>
    </rPh>
    <rPh sb="102" eb="104">
      <t>ジッサイ</t>
    </rPh>
    <rPh sb="105" eb="106">
      <t>タコ</t>
    </rPh>
    <rPh sb="107" eb="108">
      <t>アソ</t>
    </rPh>
    <rPh sb="119" eb="120">
      <t>ミ</t>
    </rPh>
    <rPh sb="125" eb="127">
      <t>セイサク</t>
    </rPh>
    <rPh sb="128" eb="129">
      <t>アソ</t>
    </rPh>
    <rPh sb="141" eb="142">
      <t>ノゾ</t>
    </rPh>
    <rPh sb="148" eb="150">
      <t>セイサク</t>
    </rPh>
    <rPh sb="152" eb="153">
      <t>サイ</t>
    </rPh>
    <rPh sb="154" eb="156">
      <t>コウグ</t>
    </rPh>
    <rPh sb="185" eb="186">
      <t>タコ</t>
    </rPh>
    <rPh sb="189" eb="190">
      <t>ナガ</t>
    </rPh>
    <rPh sb="193" eb="196">
      <t>ショウガイブツ</t>
    </rPh>
    <rPh sb="197" eb="199">
      <t>デンセン</t>
    </rPh>
    <rPh sb="203" eb="205">
      <t>コウリョ</t>
    </rPh>
    <rPh sb="206" eb="207">
      <t>イ</t>
    </rPh>
    <rPh sb="209" eb="210">
      <t>キ</t>
    </rPh>
    <rPh sb="215" eb="217">
      <t>ヒツヨウ</t>
    </rPh>
    <rPh sb="377" eb="378">
      <t>タコ</t>
    </rPh>
    <rPh sb="379" eb="380">
      <t>ツカ</t>
    </rPh>
    <rPh sb="398" eb="400">
      <t>キカイ</t>
    </rPh>
    <phoneticPr fontId="1"/>
  </si>
  <si>
    <r>
      <rPr>
        <sz val="10"/>
        <rFont val="ＭＳ Ｐゴシック"/>
        <family val="3"/>
        <charset val="128"/>
      </rPr>
      <t>①準備について</t>
    </r>
    <r>
      <rPr>
        <sz val="8"/>
        <rFont val="ＭＳ Ｐゴシック"/>
        <family val="3"/>
        <charset val="128"/>
      </rPr>
      <t xml:space="preserve">
・使用場所や使用する用具，目的に応じて場を分けるなどの場の設定など，安全面については十分に検討しておくことが必要である。
・児童生徒の実態に応じた材料や工具を準備する。
</t>
    </r>
    <r>
      <rPr>
        <sz val="10"/>
        <rFont val="ＭＳ Ｐゴシック"/>
        <family val="3"/>
        <charset val="128"/>
      </rPr>
      <t>②展開について</t>
    </r>
    <r>
      <rPr>
        <sz val="8"/>
        <rFont val="ＭＳ Ｐゴシック"/>
        <family val="3"/>
        <charset val="128"/>
      </rPr>
      <t xml:space="preserve">
・実際に空気砲で遊んだり，空気砲のサンプルを見たりして，製作や遊びのイメージをもつことが望ましい。
・製作する際の工具の安全な使い方について事前に指導することが必要である。
・空気砲から空気が出てくる穴の大きさや形を変化させて，出てくる空気の圧力等の変化を感じることも考えられる。
・空気の圧力を嫌がる児童生徒がいる場合は，その児童生徒に空気砲を向けてはいけないという約束や，空気砲の圧力がかからない活動場所の設定などの配慮が必要である。
・手で持って使用する空気砲，首からぶらさげて使用する空気砲，床に置いて使用する空気砲，大勢の力で使用する大型空気砲など，様々な空気砲が考えられる。
・的は，風船や紙でつくった的，天井から吊したリボン，紙吹雪など比較的軽いものが望ましい。
・的当て大会，探検ごっこなどのように題材を工夫することも考えられる。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・児童生徒がつくった空気砲を使って，通常の学級の児童生徒との交流の機会とすることも考えられる。</t>
    </r>
    <rPh sb="81" eb="83">
      <t>ザイリョウ</t>
    </rPh>
    <rPh sb="84" eb="86">
      <t>コウグ</t>
    </rPh>
    <rPh sb="105" eb="107">
      <t>クウキ</t>
    </rPh>
    <rPh sb="107" eb="108">
      <t>ホウ</t>
    </rPh>
    <rPh sb="114" eb="116">
      <t>クウキ</t>
    </rPh>
    <rPh sb="116" eb="117">
      <t>ホウ</t>
    </rPh>
    <rPh sb="189" eb="191">
      <t>クウキ</t>
    </rPh>
    <rPh sb="191" eb="192">
      <t>ホウ</t>
    </rPh>
    <rPh sb="194" eb="196">
      <t>クウキ</t>
    </rPh>
    <rPh sb="197" eb="198">
      <t>デ</t>
    </rPh>
    <rPh sb="201" eb="202">
      <t>アナ</t>
    </rPh>
    <rPh sb="203" eb="204">
      <t>オオ</t>
    </rPh>
    <rPh sb="207" eb="208">
      <t>カタチ</t>
    </rPh>
    <rPh sb="209" eb="211">
      <t>ヘンカ</t>
    </rPh>
    <rPh sb="215" eb="216">
      <t>デ</t>
    </rPh>
    <rPh sb="219" eb="221">
      <t>クウキ</t>
    </rPh>
    <rPh sb="222" eb="224">
      <t>アツリョク</t>
    </rPh>
    <rPh sb="224" eb="225">
      <t>トウ</t>
    </rPh>
    <rPh sb="226" eb="228">
      <t>ヘンカ</t>
    </rPh>
    <rPh sb="229" eb="230">
      <t>カン</t>
    </rPh>
    <rPh sb="235" eb="236">
      <t>カンガ</t>
    </rPh>
    <rPh sb="243" eb="245">
      <t>クウキ</t>
    </rPh>
    <rPh sb="246" eb="248">
      <t>アツリョク</t>
    </rPh>
    <rPh sb="249" eb="250">
      <t>イヤ</t>
    </rPh>
    <rPh sb="252" eb="254">
      <t>ジドウ</t>
    </rPh>
    <rPh sb="254" eb="256">
      <t>セイト</t>
    </rPh>
    <rPh sb="259" eb="261">
      <t>バアイ</t>
    </rPh>
    <rPh sb="265" eb="267">
      <t>ジドウ</t>
    </rPh>
    <rPh sb="267" eb="269">
      <t>セイト</t>
    </rPh>
    <rPh sb="270" eb="272">
      <t>クウキ</t>
    </rPh>
    <rPh sb="272" eb="273">
      <t>ホウ</t>
    </rPh>
    <rPh sb="274" eb="275">
      <t>ム</t>
    </rPh>
    <rPh sb="285" eb="287">
      <t>ヤクソク</t>
    </rPh>
    <rPh sb="289" eb="291">
      <t>クウキ</t>
    </rPh>
    <rPh sb="291" eb="292">
      <t>ホウ</t>
    </rPh>
    <rPh sb="293" eb="295">
      <t>アツリョク</t>
    </rPh>
    <rPh sb="301" eb="303">
      <t>カツドウ</t>
    </rPh>
    <rPh sb="303" eb="305">
      <t>バショ</t>
    </rPh>
    <rPh sb="306" eb="308">
      <t>セッテイ</t>
    </rPh>
    <rPh sb="311" eb="313">
      <t>ハイリョ</t>
    </rPh>
    <rPh sb="314" eb="316">
      <t>ヒツヨウ</t>
    </rPh>
    <rPh sb="322" eb="323">
      <t>テ</t>
    </rPh>
    <rPh sb="324" eb="325">
      <t>モ</t>
    </rPh>
    <rPh sb="327" eb="329">
      <t>シヨウ</t>
    </rPh>
    <rPh sb="331" eb="333">
      <t>クウキ</t>
    </rPh>
    <rPh sb="333" eb="334">
      <t>ホウ</t>
    </rPh>
    <rPh sb="335" eb="336">
      <t>クビ</t>
    </rPh>
    <rPh sb="343" eb="345">
      <t>シヨウ</t>
    </rPh>
    <rPh sb="347" eb="349">
      <t>クウキ</t>
    </rPh>
    <rPh sb="349" eb="350">
      <t>ホウ</t>
    </rPh>
    <rPh sb="351" eb="352">
      <t>ユカ</t>
    </rPh>
    <rPh sb="353" eb="354">
      <t>オ</t>
    </rPh>
    <rPh sb="356" eb="358">
      <t>シヨウ</t>
    </rPh>
    <rPh sb="360" eb="362">
      <t>クウキ</t>
    </rPh>
    <rPh sb="362" eb="363">
      <t>ホウ</t>
    </rPh>
    <rPh sb="364" eb="366">
      <t>オオゼイ</t>
    </rPh>
    <rPh sb="367" eb="368">
      <t>チカラ</t>
    </rPh>
    <rPh sb="369" eb="371">
      <t>シヨウ</t>
    </rPh>
    <rPh sb="373" eb="375">
      <t>オオガタ</t>
    </rPh>
    <rPh sb="375" eb="377">
      <t>クウキ</t>
    </rPh>
    <rPh sb="377" eb="378">
      <t>ホウ</t>
    </rPh>
    <rPh sb="381" eb="383">
      <t>サマザマ</t>
    </rPh>
    <rPh sb="384" eb="386">
      <t>クウキ</t>
    </rPh>
    <rPh sb="386" eb="387">
      <t>ホウ</t>
    </rPh>
    <rPh sb="388" eb="389">
      <t>カンガ</t>
    </rPh>
    <rPh sb="396" eb="397">
      <t>マト</t>
    </rPh>
    <rPh sb="399" eb="401">
      <t>フウセン</t>
    </rPh>
    <rPh sb="402" eb="403">
      <t>カミ</t>
    </rPh>
    <rPh sb="408" eb="409">
      <t>マト</t>
    </rPh>
    <rPh sb="410" eb="412">
      <t>テンジョウ</t>
    </rPh>
    <rPh sb="414" eb="415">
      <t>ツル</t>
    </rPh>
    <rPh sb="421" eb="424">
      <t>カミフブキ</t>
    </rPh>
    <rPh sb="426" eb="429">
      <t>ヒカクテキ</t>
    </rPh>
    <rPh sb="429" eb="430">
      <t>カル</t>
    </rPh>
    <rPh sb="434" eb="435">
      <t>ノゾ</t>
    </rPh>
    <rPh sb="441" eb="442">
      <t>マト</t>
    </rPh>
    <rPh sb="442" eb="443">
      <t>ア</t>
    </rPh>
    <rPh sb="444" eb="446">
      <t>タイカイ</t>
    </rPh>
    <rPh sb="447" eb="449">
      <t>タンケン</t>
    </rPh>
    <rPh sb="458" eb="460">
      <t>ダイザイ</t>
    </rPh>
    <rPh sb="461" eb="463">
      <t>クフウ</t>
    </rPh>
    <rPh sb="468" eb="469">
      <t>カンガ</t>
    </rPh>
    <rPh sb="630" eb="632">
      <t>クウキ</t>
    </rPh>
    <rPh sb="632" eb="633">
      <t>ホウ</t>
    </rPh>
    <phoneticPr fontId="1"/>
  </si>
  <si>
    <r>
      <rPr>
        <sz val="10"/>
        <rFont val="ＭＳ Ｐゴシック"/>
        <family val="3"/>
        <charset val="128"/>
      </rPr>
      <t>①準備について</t>
    </r>
    <r>
      <rPr>
        <sz val="8"/>
        <rFont val="ＭＳ Ｐゴシック"/>
        <family val="3"/>
        <charset val="128"/>
      </rPr>
      <t xml:space="preserve">
・使用場所や使用する用具，目的に応じて場を分けるなどの場の設定など，安全面については十分に検討しておくことが必要である。
・児童生徒の実態に応じて，大きさや幅，材質などを考えて使用する輪を準備する。
</t>
    </r>
    <r>
      <rPr>
        <sz val="10"/>
        <rFont val="ＭＳ Ｐゴシック"/>
        <family val="3"/>
        <charset val="128"/>
      </rPr>
      <t>②展開について</t>
    </r>
    <r>
      <rPr>
        <sz val="8"/>
        <rFont val="ＭＳ Ｐゴシック"/>
        <family val="3"/>
        <charset val="128"/>
      </rPr>
      <t xml:space="preserve">
・音の出るスロープやジャンプ台を教師が設定しておいたり，児童生徒がつくったりすることが考えられる。
・広いスペースを確保し，ダイナミックな輪の動きを楽しめるようにすることが大切である。・BGMを流すなど場の雰囲気を盛り上げることも考えられる。
・力を合わせて大きな輪を転がす活動を取り入れることも考えられる。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・遊びの場を使って，通常の学級の児童生徒との交流の機会とすることも考えられる。</t>
    </r>
    <rPh sb="82" eb="83">
      <t>オオ</t>
    </rPh>
    <rPh sb="86" eb="87">
      <t>ハバ</t>
    </rPh>
    <rPh sb="88" eb="90">
      <t>ザイシツ</t>
    </rPh>
    <rPh sb="93" eb="94">
      <t>カンガ</t>
    </rPh>
    <rPh sb="96" eb="98">
      <t>シヨウ</t>
    </rPh>
    <rPh sb="100" eb="101">
      <t>ワ</t>
    </rPh>
    <rPh sb="387" eb="388">
      <t>アソ</t>
    </rPh>
    <rPh sb="390" eb="391">
      <t>バ</t>
    </rPh>
    <phoneticPr fontId="37"/>
  </si>
  <si>
    <r>
      <rPr>
        <sz val="10"/>
        <rFont val="ＭＳ Ｐゴシック"/>
        <family val="3"/>
        <charset val="128"/>
      </rPr>
      <t>①準備について</t>
    </r>
    <r>
      <rPr>
        <sz val="8"/>
        <rFont val="ＭＳ Ｐゴシック"/>
        <family val="3"/>
        <charset val="128"/>
      </rPr>
      <t xml:space="preserve">
・使用場所や使用する用具，目的に応じて場を分ける，段ボールを留めてある金具を取り除くなどの場の設定など，安全面については十分に検討しておくことが必要である。
・児童生徒の実態に応じた材料や工具を準備する。
</t>
    </r>
    <r>
      <rPr>
        <sz val="10"/>
        <rFont val="ＭＳ Ｐゴシック"/>
        <family val="3"/>
        <charset val="128"/>
      </rPr>
      <t>②展開について</t>
    </r>
    <r>
      <rPr>
        <sz val="8"/>
        <rFont val="ＭＳ Ｐゴシック"/>
        <family val="3"/>
        <charset val="128"/>
      </rPr>
      <t xml:space="preserve">
・段ボールに触れる，乗る，たたくなどの遊びを楽しむとともに，段ボールの特徴についても理解を深めることができることが大切である。
・広いスペースを確保し，ダイナミックな遊びを楽しめるようにすることが大切である。
・段ボールを使った遊ぶ物や場は以下のものが考えられる。
+++++++++++++++++++++++++++++++++++++++++++++++++++++
・段ボールの家　・段ボールの風呂　・段ボールの迷路
・段ボールのトンネル　・段ボール積み　・段ボール崩し　
・段ボールのバス　・段ボールのロボット
・段ボールのビー玉転がし　・段ボール滑り
+++++++++++++++++++++++++++++++++++++++++++++++++++++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・児童生徒がつくった遊ぶ物や場を使って，通常の学級の児童生徒との交流の機会とすることも考えられる。</t>
    </r>
    <rPh sb="33" eb="34">
      <t>ダン</t>
    </rPh>
    <rPh sb="38" eb="39">
      <t>ト</t>
    </rPh>
    <rPh sb="43" eb="45">
      <t>カナグ</t>
    </rPh>
    <rPh sb="46" eb="47">
      <t>ト</t>
    </rPh>
    <rPh sb="48" eb="49">
      <t>ノゾ</t>
    </rPh>
    <rPh sb="120" eb="121">
      <t>ダン</t>
    </rPh>
    <rPh sb="125" eb="126">
      <t>フ</t>
    </rPh>
    <rPh sb="129" eb="130">
      <t>ノ</t>
    </rPh>
    <rPh sb="138" eb="139">
      <t>アソ</t>
    </rPh>
    <rPh sb="141" eb="142">
      <t>タノ</t>
    </rPh>
    <rPh sb="149" eb="150">
      <t>ダン</t>
    </rPh>
    <rPh sb="154" eb="156">
      <t>トクチョウ</t>
    </rPh>
    <rPh sb="161" eb="163">
      <t>リカイ</t>
    </rPh>
    <rPh sb="164" eb="165">
      <t>フカ</t>
    </rPh>
    <rPh sb="176" eb="178">
      <t>タイセツ</t>
    </rPh>
    <rPh sb="202" eb="203">
      <t>アソ</t>
    </rPh>
    <rPh sb="225" eb="226">
      <t>ダン</t>
    </rPh>
    <rPh sb="230" eb="231">
      <t>ツカ</t>
    </rPh>
    <rPh sb="233" eb="234">
      <t>アソ</t>
    </rPh>
    <rPh sb="235" eb="236">
      <t>モノ</t>
    </rPh>
    <rPh sb="237" eb="238">
      <t>バ</t>
    </rPh>
    <rPh sb="239" eb="241">
      <t>イカ</t>
    </rPh>
    <rPh sb="245" eb="246">
      <t>カンガ</t>
    </rPh>
    <rPh sb="307" eb="308">
      <t>ダン</t>
    </rPh>
    <rPh sb="312" eb="313">
      <t>イエ</t>
    </rPh>
    <rPh sb="315" eb="316">
      <t>ダン</t>
    </rPh>
    <rPh sb="320" eb="322">
      <t>フロ</t>
    </rPh>
    <rPh sb="324" eb="325">
      <t>ダン</t>
    </rPh>
    <rPh sb="329" eb="331">
      <t>メイロ</t>
    </rPh>
    <rPh sb="333" eb="334">
      <t>ダン</t>
    </rPh>
    <rPh sb="344" eb="345">
      <t>ダン</t>
    </rPh>
    <rPh sb="348" eb="349">
      <t>ツ</t>
    </rPh>
    <rPh sb="352" eb="353">
      <t>ダン</t>
    </rPh>
    <rPh sb="356" eb="357">
      <t>クズ</t>
    </rPh>
    <rPh sb="361" eb="362">
      <t>ダン</t>
    </rPh>
    <rPh sb="370" eb="371">
      <t>ダン</t>
    </rPh>
    <rPh sb="381" eb="382">
      <t>ダン</t>
    </rPh>
    <rPh sb="388" eb="389">
      <t>ダマ</t>
    </rPh>
    <rPh sb="389" eb="390">
      <t>コロ</t>
    </rPh>
    <rPh sb="394" eb="395">
      <t>ダン</t>
    </rPh>
    <rPh sb="398" eb="399">
      <t>スベ</t>
    </rPh>
    <rPh sb="601" eb="603">
      <t>ジドウ</t>
    </rPh>
    <rPh sb="603" eb="605">
      <t>セイト</t>
    </rPh>
    <rPh sb="610" eb="611">
      <t>アソ</t>
    </rPh>
    <rPh sb="612" eb="613">
      <t>モノ</t>
    </rPh>
    <phoneticPr fontId="37"/>
  </si>
  <si>
    <r>
      <t xml:space="preserve">①オリエンテーション
</t>
    </r>
    <r>
      <rPr>
        <sz val="8"/>
        <rFont val="ＭＳ Ｐゴシック"/>
        <family val="3"/>
        <charset val="128"/>
      </rPr>
      <t>・コテージ・テント・バンガローの映像を見る。
・キャンプに関係のある本の読み聞かせを聞く。
・児童生徒や教師自身のキャンプ経験の話をする。
・教室内で段ボールなどを利用し，小さい家や基地を作って遊ぶ。
・実際の場所に行ってみて，その場でたくさん楽しい活動をする。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・行き方を調べる。
・公共交通機関の利用の仕方を確かめる。
・お金の管理（予算内で買い物）（出納帳づくり）について確かめる。
・コテージをつくる。
・建て前をする。
・テーブル，椅子をつくる。
・土づくりをする（耕す・石灰を巻き，中和させる・畝をつくる）。
・野菜を栽培する（種から・苗から）。
・野菜の水やりや肥料，害虫対策の日常的な管理をする。
・買い物をする。
・レシピをつくる。
・調理をする。
・キャンプをする（買い物。バーベキュー，朝食づくり，後片付け）。</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30" eb="31">
      <t>ミ</t>
    </rPh>
    <rPh sb="40" eb="42">
      <t>カンケイ</t>
    </rPh>
    <rPh sb="45" eb="46">
      <t>ホン</t>
    </rPh>
    <rPh sb="47" eb="48">
      <t>ヨ</t>
    </rPh>
    <rPh sb="49" eb="50">
      <t>キ</t>
    </rPh>
    <rPh sb="53" eb="54">
      <t>キ</t>
    </rPh>
    <rPh sb="58" eb="60">
      <t>ジドウ</t>
    </rPh>
    <rPh sb="60" eb="62">
      <t>セイト</t>
    </rPh>
    <rPh sb="63" eb="65">
      <t>キョウシ</t>
    </rPh>
    <rPh sb="65" eb="67">
      <t>ジシン</t>
    </rPh>
    <rPh sb="72" eb="74">
      <t>ケイケン</t>
    </rPh>
    <rPh sb="75" eb="76">
      <t>ハナシ</t>
    </rPh>
    <rPh sb="108" eb="109">
      <t>アソ</t>
    </rPh>
    <rPh sb="113" eb="115">
      <t>ジッサイ</t>
    </rPh>
    <rPh sb="116" eb="118">
      <t>バショ</t>
    </rPh>
    <rPh sb="119" eb="120">
      <t>イ</t>
    </rPh>
    <rPh sb="127" eb="128">
      <t>バ</t>
    </rPh>
    <rPh sb="133" eb="134">
      <t>タノ</t>
    </rPh>
    <rPh sb="136" eb="138">
      <t>カツドウ</t>
    </rPh>
    <rPh sb="198" eb="200">
      <t>シカタ</t>
    </rPh>
    <rPh sb="201" eb="202">
      <t>タシ</t>
    </rPh>
    <rPh sb="234" eb="235">
      <t>タシ</t>
    </rPh>
    <rPh sb="307" eb="309">
      <t>ヤサイ</t>
    </rPh>
    <rPh sb="341" eb="343">
      <t>ニチジョウ</t>
    </rPh>
    <rPh sb="343" eb="344">
      <t>テキ</t>
    </rPh>
    <rPh sb="345" eb="347">
      <t>カンリ</t>
    </rPh>
    <rPh sb="422" eb="424">
      <t>シャシン</t>
    </rPh>
    <rPh sb="425" eb="426">
      <t>ツカ</t>
    </rPh>
    <rPh sb="429" eb="431">
      <t>タンゲン</t>
    </rPh>
    <rPh sb="431" eb="433">
      <t>ゼンタイ</t>
    </rPh>
    <rPh sb="434" eb="436">
      <t>カツドウ</t>
    </rPh>
    <rPh sb="437" eb="438">
      <t>フ</t>
    </rPh>
    <rPh sb="439" eb="440">
      <t>カエ</t>
    </rPh>
    <rPh sb="444" eb="446">
      <t>ジコ</t>
    </rPh>
    <rPh sb="446" eb="448">
      <t>ヒョウカ</t>
    </rPh>
    <rPh sb="449" eb="451">
      <t>タシャ</t>
    </rPh>
    <rPh sb="451" eb="453">
      <t>ヒョウカ</t>
    </rPh>
    <rPh sb="454" eb="455">
      <t>オコナ</t>
    </rPh>
    <phoneticPr fontId="1"/>
  </si>
  <si>
    <r>
      <t xml:space="preserve">①オリエンテーション
</t>
    </r>
    <r>
      <rPr>
        <sz val="8"/>
        <rFont val="ＭＳ Ｐゴシック"/>
        <family val="3"/>
        <charset val="128"/>
      </rPr>
      <t>・テレビなどで影絵を視聴する。
・7月7日の七夕の話を児童生徒とする。
・指で作った簡単な影絵遊びをする。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・七夕飾りを作成する。
・パネルシアターを鑑賞する。
・パネルシアターを練習する。
・昼の放送やポスター，各学級での帰りの会でのパネルシアターの広報活動をする。
・招待状を作成し配布する。
・会場をつくる。
・パネルシアター上演会をする。</t>
    </r>
    <r>
      <rPr>
        <sz val="10"/>
        <rFont val="ＭＳ Ｐゴシック"/>
        <family val="3"/>
        <charset val="128"/>
      </rPr>
      <t xml:space="preserve">
④まとめ
</t>
    </r>
    <r>
      <rPr>
        <sz val="8"/>
        <rFont val="ＭＳ Ｐゴシック"/>
        <family val="3"/>
        <charset val="128"/>
      </rPr>
      <t>・ビデオや写真を使って，単元全体の活動を振り返る。
・上演会にいらした方からの感想を聞く。
・自己評価や他者評価を行う。</t>
    </r>
    <rPh sb="18" eb="20">
      <t>カゲエ</t>
    </rPh>
    <rPh sb="21" eb="23">
      <t>シチョウ</t>
    </rPh>
    <rPh sb="29" eb="30">
      <t>ガツ</t>
    </rPh>
    <rPh sb="31" eb="32">
      <t>ニチ</t>
    </rPh>
    <rPh sb="33" eb="35">
      <t>タナバタ</t>
    </rPh>
    <rPh sb="36" eb="37">
      <t>ハナシ</t>
    </rPh>
    <rPh sb="38" eb="40">
      <t>ジドウ</t>
    </rPh>
    <rPh sb="40" eb="42">
      <t>セイト</t>
    </rPh>
    <rPh sb="48" eb="49">
      <t>ユビ</t>
    </rPh>
    <rPh sb="50" eb="51">
      <t>ツク</t>
    </rPh>
    <rPh sb="53" eb="55">
      <t>カンタン</t>
    </rPh>
    <rPh sb="56" eb="58">
      <t>カゲエ</t>
    </rPh>
    <rPh sb="58" eb="59">
      <t>アソ</t>
    </rPh>
    <rPh sb="100" eb="102">
      <t>タナバタ</t>
    </rPh>
    <rPh sb="102" eb="103">
      <t>カザ</t>
    </rPh>
    <rPh sb="105" eb="107">
      <t>サクセイ</t>
    </rPh>
    <rPh sb="120" eb="122">
      <t>カンショウ</t>
    </rPh>
    <rPh sb="135" eb="137">
      <t>レンシュウ</t>
    </rPh>
    <rPh sb="152" eb="153">
      <t>カク</t>
    </rPh>
    <rPh sb="153" eb="155">
      <t>ガッキュウ</t>
    </rPh>
    <rPh sb="157" eb="158">
      <t>カエ</t>
    </rPh>
    <rPh sb="160" eb="161">
      <t>カイ</t>
    </rPh>
    <rPh sb="171" eb="173">
      <t>コウホウ</t>
    </rPh>
    <rPh sb="173" eb="175">
      <t>カツドウ</t>
    </rPh>
    <rPh sb="185" eb="187">
      <t>サクセイ</t>
    </rPh>
    <rPh sb="188" eb="190">
      <t>ハイフ</t>
    </rPh>
    <rPh sb="195" eb="197">
      <t>カイジョウ</t>
    </rPh>
    <rPh sb="211" eb="213">
      <t>ジョウエン</t>
    </rPh>
    <rPh sb="213" eb="214">
      <t>カイ</t>
    </rPh>
    <rPh sb="251" eb="253">
      <t>ジョウエン</t>
    </rPh>
    <rPh sb="253" eb="254">
      <t>カイ</t>
    </rPh>
    <rPh sb="259" eb="260">
      <t>カタ</t>
    </rPh>
    <rPh sb="263" eb="265">
      <t>カンソウ</t>
    </rPh>
    <rPh sb="266" eb="267">
      <t>キ</t>
    </rPh>
    <rPh sb="271" eb="273">
      <t>ジコ</t>
    </rPh>
    <rPh sb="273" eb="275">
      <t>ヒョウカ</t>
    </rPh>
    <rPh sb="276" eb="278">
      <t>タシャ</t>
    </rPh>
    <rPh sb="278" eb="280">
      <t>ヒョウカ</t>
    </rPh>
    <rPh sb="281" eb="282">
      <t>オコナ</t>
    </rPh>
    <phoneticPr fontId="1"/>
  </si>
  <si>
    <r>
      <t xml:space="preserve">①オリエンテーション
</t>
    </r>
    <r>
      <rPr>
        <sz val="8"/>
        <rFont val="ＭＳ Ｐゴシック"/>
        <family val="3"/>
        <charset val="128"/>
      </rPr>
      <t>・おいしいお菓子を食べる。
・会食会をした体験を話し合う。
・お菓子の製造工場の見学を行う。</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・つくるお菓子を決める。
・材料を購入する。
・必要物品を準備する。
・調理練習をする。
・招待状を作成し配布する。
・調理練習をする。
・会食会の練習をする。
・会食をする。
・後片付けをする。</t>
    </r>
    <r>
      <rPr>
        <sz val="10"/>
        <rFont val="ＭＳ Ｐゴシック"/>
        <family val="3"/>
        <charset val="128"/>
      </rPr>
      <t xml:space="preserve">
④まとめ
</t>
    </r>
    <r>
      <rPr>
        <sz val="8"/>
        <rFont val="ＭＳ Ｐゴシック"/>
        <family val="3"/>
        <charset val="128"/>
      </rPr>
      <t>・ビデオや写真を使って，単元全体の活動を振り返る。
・会食会にいらした方からの感想を聞く。
・自己評価や他者評価を行う。</t>
    </r>
    <rPh sb="17" eb="19">
      <t>カシ</t>
    </rPh>
    <rPh sb="20" eb="21">
      <t>タ</t>
    </rPh>
    <rPh sb="26" eb="28">
      <t>カイショク</t>
    </rPh>
    <rPh sb="28" eb="29">
      <t>カイ</t>
    </rPh>
    <rPh sb="32" eb="34">
      <t>タイケン</t>
    </rPh>
    <rPh sb="35" eb="36">
      <t>ハナ</t>
    </rPh>
    <rPh sb="37" eb="38">
      <t>ア</t>
    </rPh>
    <rPh sb="43" eb="45">
      <t>カシ</t>
    </rPh>
    <rPh sb="46" eb="48">
      <t>セイゾウ</t>
    </rPh>
    <rPh sb="48" eb="50">
      <t>コウジョウ</t>
    </rPh>
    <rPh sb="51" eb="53">
      <t>ケンガク</t>
    </rPh>
    <rPh sb="54" eb="55">
      <t>オコナ</t>
    </rPh>
    <rPh sb="74" eb="76">
      <t>トリクミ</t>
    </rPh>
    <rPh sb="76" eb="78">
      <t>ニッテイ</t>
    </rPh>
    <rPh sb="79" eb="81">
      <t>トウジツ</t>
    </rPh>
    <rPh sb="82" eb="84">
      <t>ニッテイ</t>
    </rPh>
    <rPh sb="84" eb="85">
      <t>トウ</t>
    </rPh>
    <rPh sb="97" eb="99">
      <t>カシ</t>
    </rPh>
    <rPh sb="100" eb="101">
      <t>キ</t>
    </rPh>
    <rPh sb="106" eb="108">
      <t>ザイリョウ</t>
    </rPh>
    <rPh sb="109" eb="111">
      <t>コウニュウ</t>
    </rPh>
    <rPh sb="116" eb="118">
      <t>ヒツヨウ</t>
    </rPh>
    <rPh sb="118" eb="120">
      <t>ブッピン</t>
    </rPh>
    <rPh sb="121" eb="123">
      <t>ジュンビ</t>
    </rPh>
    <rPh sb="128" eb="130">
      <t>チョウリ</t>
    </rPh>
    <rPh sb="130" eb="132">
      <t>レンシュウ</t>
    </rPh>
    <rPh sb="138" eb="141">
      <t>ショウタイジョウ</t>
    </rPh>
    <rPh sb="142" eb="144">
      <t>サクセイ</t>
    </rPh>
    <rPh sb="145" eb="147">
      <t>ハイフ</t>
    </rPh>
    <rPh sb="152" eb="154">
      <t>チョウリ</t>
    </rPh>
    <rPh sb="154" eb="156">
      <t>レンシュウ</t>
    </rPh>
    <rPh sb="162" eb="164">
      <t>カイショク</t>
    </rPh>
    <rPh sb="164" eb="165">
      <t>カイ</t>
    </rPh>
    <rPh sb="166" eb="168">
      <t>レンシュウ</t>
    </rPh>
    <rPh sb="174" eb="176">
      <t>カイショク</t>
    </rPh>
    <rPh sb="182" eb="185">
      <t>アトカタヅ</t>
    </rPh>
    <rPh sb="223" eb="225">
      <t>カイショク</t>
    </rPh>
    <phoneticPr fontId="37"/>
  </si>
  <si>
    <r>
      <t xml:space="preserve">①オリエンテーション
</t>
    </r>
    <r>
      <rPr>
        <sz val="8"/>
        <rFont val="ＭＳ Ｐゴシック"/>
        <family val="3"/>
        <charset val="128"/>
      </rPr>
      <t>・生活単元学習や作業学習等で必要なものを確認する。
・必要なものがあったときには，どうしたらよいか話し合う。</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・必要なものに応じた店を調べる。
・行き方を調べる。
・公共交通機関の乗り方を練習する。
・買い物の仕方を練習する。
・公共の場でのマナーについて確認する。
・買い物をする。</t>
    </r>
    <r>
      <rPr>
        <sz val="10"/>
        <rFont val="ＭＳ Ｐゴシック"/>
        <family val="3"/>
        <charset val="128"/>
      </rPr>
      <t xml:space="preserve">
④まとめ
</t>
    </r>
    <r>
      <rPr>
        <sz val="8"/>
        <rFont val="ＭＳ Ｐゴシック"/>
        <family val="3"/>
        <charset val="128"/>
      </rPr>
      <t>・ビデオや写真を使って，単元全体の活動を振り返る。
・買ってきたものを実際に使ったり，使う人に渡して感想を聞いたりする。</t>
    </r>
    <r>
      <rPr>
        <sz val="10"/>
        <rFont val="ＭＳ Ｐゴシック"/>
        <family val="3"/>
        <charset val="128"/>
      </rPr>
      <t xml:space="preserve">
</t>
    </r>
    <rPh sb="12" eb="14">
      <t>セイカツ</t>
    </rPh>
    <rPh sb="14" eb="16">
      <t>タンゲン</t>
    </rPh>
    <rPh sb="16" eb="18">
      <t>ガクシュウ</t>
    </rPh>
    <rPh sb="19" eb="21">
      <t>サギョウ</t>
    </rPh>
    <rPh sb="21" eb="23">
      <t>ガクシュウ</t>
    </rPh>
    <rPh sb="23" eb="24">
      <t>トウ</t>
    </rPh>
    <rPh sb="25" eb="27">
      <t>ヒツヨウ</t>
    </rPh>
    <rPh sb="31" eb="33">
      <t>カクニン</t>
    </rPh>
    <rPh sb="38" eb="40">
      <t>ヒツヨウ</t>
    </rPh>
    <rPh sb="60" eb="61">
      <t>ハナ</t>
    </rPh>
    <rPh sb="62" eb="63">
      <t>ア</t>
    </rPh>
    <rPh sb="82" eb="84">
      <t>トリクミ</t>
    </rPh>
    <rPh sb="84" eb="86">
      <t>ニッテイ</t>
    </rPh>
    <rPh sb="87" eb="89">
      <t>トウジツ</t>
    </rPh>
    <rPh sb="90" eb="92">
      <t>ニッテイ</t>
    </rPh>
    <rPh sb="92" eb="93">
      <t>トウ</t>
    </rPh>
    <rPh sb="101" eb="103">
      <t>ヒツヨウ</t>
    </rPh>
    <rPh sb="107" eb="108">
      <t>オウ</t>
    </rPh>
    <rPh sb="110" eb="111">
      <t>ミセ</t>
    </rPh>
    <rPh sb="112" eb="113">
      <t>シラ</t>
    </rPh>
    <rPh sb="118" eb="119">
      <t>イ</t>
    </rPh>
    <rPh sb="120" eb="121">
      <t>カタ</t>
    </rPh>
    <rPh sb="122" eb="123">
      <t>シラ</t>
    </rPh>
    <rPh sb="128" eb="130">
      <t>コウキョウ</t>
    </rPh>
    <rPh sb="130" eb="132">
      <t>コウツウ</t>
    </rPh>
    <rPh sb="132" eb="134">
      <t>キカン</t>
    </rPh>
    <rPh sb="135" eb="136">
      <t>ノ</t>
    </rPh>
    <rPh sb="137" eb="138">
      <t>カタ</t>
    </rPh>
    <rPh sb="139" eb="141">
      <t>レンシュウ</t>
    </rPh>
    <rPh sb="146" eb="147">
      <t>カ</t>
    </rPh>
    <rPh sb="148" eb="149">
      <t>モノ</t>
    </rPh>
    <rPh sb="150" eb="152">
      <t>シカタ</t>
    </rPh>
    <rPh sb="153" eb="155">
      <t>レンシュウ</t>
    </rPh>
    <rPh sb="160" eb="162">
      <t>コウキョウ</t>
    </rPh>
    <rPh sb="163" eb="164">
      <t>バ</t>
    </rPh>
    <rPh sb="173" eb="175">
      <t>カクニン</t>
    </rPh>
    <rPh sb="180" eb="181">
      <t>カ</t>
    </rPh>
    <rPh sb="182" eb="183">
      <t>モノ</t>
    </rPh>
    <rPh sb="198" eb="200">
      <t>シャシン</t>
    </rPh>
    <rPh sb="201" eb="202">
      <t>ツカ</t>
    </rPh>
    <rPh sb="205" eb="207">
      <t>タンゲン</t>
    </rPh>
    <rPh sb="207" eb="209">
      <t>ゼンタイ</t>
    </rPh>
    <rPh sb="210" eb="212">
      <t>カツドウ</t>
    </rPh>
    <rPh sb="213" eb="214">
      <t>フ</t>
    </rPh>
    <rPh sb="215" eb="216">
      <t>カエ</t>
    </rPh>
    <rPh sb="220" eb="221">
      <t>カ</t>
    </rPh>
    <rPh sb="228" eb="230">
      <t>ジッサイ</t>
    </rPh>
    <rPh sb="231" eb="232">
      <t>ツカ</t>
    </rPh>
    <rPh sb="236" eb="237">
      <t>ツカ</t>
    </rPh>
    <rPh sb="238" eb="239">
      <t>ヒト</t>
    </rPh>
    <rPh sb="240" eb="241">
      <t>ワタ</t>
    </rPh>
    <rPh sb="243" eb="245">
      <t>カンソウ</t>
    </rPh>
    <rPh sb="246" eb="247">
      <t>キ</t>
    </rPh>
    <phoneticPr fontId="1"/>
  </si>
  <si>
    <r>
      <t xml:space="preserve">①オリエンテーション
</t>
    </r>
    <r>
      <rPr>
        <sz val="8"/>
        <rFont val="ＭＳ Ｐゴシック"/>
        <family val="3"/>
        <charset val="128"/>
      </rPr>
      <t>・おいしいと思う食べ物を発表する。
・郷土料理について，話し合う。</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・郷土料理を調べる。
・飲食店の見学をする。
・外食をする。
・メニューをつくる。
・レシピをつくる。
・ポスターを作成し掲示する。
・買い物をする。
・調理をする。
・店内の装飾をする。
・開店時の役割分担を決める。
・開店する。</t>
    </r>
    <r>
      <rPr>
        <sz val="10"/>
        <rFont val="ＭＳ Ｐゴシック"/>
        <family val="3"/>
        <charset val="128"/>
      </rPr>
      <t xml:space="preserve">
④まとめ
</t>
    </r>
    <r>
      <rPr>
        <sz val="8"/>
        <rFont val="ＭＳ Ｐゴシック"/>
        <family val="3"/>
        <charset val="128"/>
      </rPr>
      <t>・ビデオや写真を使って，単元全体の活動を振り返る。
・来店された方からの感想を聞く。
・自己評価や他者評価を行う。</t>
    </r>
    <rPh sb="30" eb="32">
      <t>キョウド</t>
    </rPh>
    <rPh sb="32" eb="34">
      <t>リョウリ</t>
    </rPh>
    <rPh sb="39" eb="40">
      <t>ハナ</t>
    </rPh>
    <rPh sb="41" eb="42">
      <t>ア</t>
    </rPh>
    <rPh sb="61" eb="63">
      <t>トリクミ</t>
    </rPh>
    <rPh sb="63" eb="65">
      <t>ニッテイ</t>
    </rPh>
    <rPh sb="66" eb="68">
      <t>トウジツ</t>
    </rPh>
    <rPh sb="69" eb="71">
      <t>ニッテイ</t>
    </rPh>
    <rPh sb="71" eb="72">
      <t>トウ</t>
    </rPh>
    <rPh sb="80" eb="82">
      <t>キョウド</t>
    </rPh>
    <rPh sb="82" eb="84">
      <t>リョウリ</t>
    </rPh>
    <rPh sb="85" eb="86">
      <t>シラ</t>
    </rPh>
    <rPh sb="137" eb="139">
      <t>サクセイ</t>
    </rPh>
    <rPh sb="140" eb="142">
      <t>ケイジ</t>
    </rPh>
    <rPh sb="184" eb="185">
      <t>キ</t>
    </rPh>
    <rPh sb="190" eb="192">
      <t>カイテン</t>
    </rPh>
    <rPh sb="206" eb="208">
      <t>シャシン</t>
    </rPh>
    <rPh sb="209" eb="210">
      <t>ツカ</t>
    </rPh>
    <rPh sb="213" eb="215">
      <t>タンゲン</t>
    </rPh>
    <rPh sb="215" eb="217">
      <t>ゼンタイ</t>
    </rPh>
    <rPh sb="218" eb="220">
      <t>カツドウ</t>
    </rPh>
    <rPh sb="221" eb="222">
      <t>フ</t>
    </rPh>
    <rPh sb="223" eb="224">
      <t>カエ</t>
    </rPh>
    <rPh sb="228" eb="230">
      <t>ライテン</t>
    </rPh>
    <rPh sb="233" eb="234">
      <t>カタ</t>
    </rPh>
    <rPh sb="237" eb="239">
      <t>カンソウ</t>
    </rPh>
    <rPh sb="240" eb="241">
      <t>キ</t>
    </rPh>
    <rPh sb="245" eb="247">
      <t>ジコ</t>
    </rPh>
    <rPh sb="247" eb="249">
      <t>ヒョウカ</t>
    </rPh>
    <rPh sb="250" eb="252">
      <t>タシャ</t>
    </rPh>
    <rPh sb="252" eb="254">
      <t>ヒョウカ</t>
    </rPh>
    <rPh sb="255" eb="256">
      <t>オコナ</t>
    </rPh>
    <phoneticPr fontId="37"/>
  </si>
  <si>
    <r>
      <t xml:space="preserve">①オリエンテーション
</t>
    </r>
    <r>
      <rPr>
        <sz val="8"/>
        <rFont val="ＭＳ Ｐゴシック"/>
        <family val="3"/>
        <charset val="128"/>
      </rPr>
      <t>・入学したときの気持ちはどうだったか，先輩たちは，どう見えたかを発表する。
・されて，あるいは，してもらって，嬉しかったことを発表する。
・新入生を迎える喜びを表す方法について考える。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・製作するものやデザインを考える。
・新入生の人数を把握する。
・材料を準備する。※場合によっては，買い物活動を取り入れる
・2月より取り組み開始する。
・製作する。
・入学式当日での，コサージュ等を渡す練習をする。
・入学式当日でのコサージュ等を渡す。</t>
    </r>
    <r>
      <rPr>
        <sz val="10"/>
        <rFont val="ＭＳ Ｐゴシック"/>
        <family val="3"/>
        <charset val="128"/>
      </rPr>
      <t xml:space="preserve">
④まとめ
</t>
    </r>
    <r>
      <rPr>
        <sz val="8"/>
        <rFont val="ＭＳ Ｐゴシック"/>
        <family val="3"/>
        <charset val="128"/>
      </rPr>
      <t xml:space="preserve">・ビデオや写真を使って，単元全体の活動を振り返る。
・自己評価や他者評価を行う。
</t>
    </r>
    <rPh sb="12" eb="14">
      <t>ニュウガク</t>
    </rPh>
    <rPh sb="19" eb="21">
      <t>キモ</t>
    </rPh>
    <rPh sb="30" eb="32">
      <t>センパイ</t>
    </rPh>
    <rPh sb="38" eb="39">
      <t>ミ</t>
    </rPh>
    <rPh sb="43" eb="45">
      <t>ハッピョウ</t>
    </rPh>
    <rPh sb="66" eb="67">
      <t>ウレ</t>
    </rPh>
    <rPh sb="74" eb="76">
      <t>ハッピョウ</t>
    </rPh>
    <rPh sb="81" eb="84">
      <t>シンニュウセイ</t>
    </rPh>
    <rPh sb="85" eb="86">
      <t>ムカ</t>
    </rPh>
    <rPh sb="88" eb="89">
      <t>ヨロコ</t>
    </rPh>
    <rPh sb="91" eb="92">
      <t>アラワ</t>
    </rPh>
    <rPh sb="93" eb="95">
      <t>ホウホウ</t>
    </rPh>
    <rPh sb="99" eb="100">
      <t>カンガ</t>
    </rPh>
    <rPh sb="120" eb="121">
      <t>ト</t>
    </rPh>
    <rPh sb="121" eb="122">
      <t>ク</t>
    </rPh>
    <rPh sb="122" eb="124">
      <t>ニッテイ</t>
    </rPh>
    <rPh sb="125" eb="127">
      <t>トウジツ</t>
    </rPh>
    <rPh sb="128" eb="130">
      <t>ニッテイ</t>
    </rPh>
    <rPh sb="130" eb="131">
      <t>トウ</t>
    </rPh>
    <rPh sb="139" eb="141">
      <t>セイサク</t>
    </rPh>
    <rPh sb="151" eb="152">
      <t>カンガ</t>
    </rPh>
    <rPh sb="157" eb="160">
      <t>シンニュウセイ</t>
    </rPh>
    <rPh sb="161" eb="163">
      <t>ニンズウ</t>
    </rPh>
    <rPh sb="164" eb="166">
      <t>ハアク</t>
    </rPh>
    <rPh sb="174" eb="176">
      <t>ジュンビ</t>
    </rPh>
    <rPh sb="180" eb="182">
      <t>バアイ</t>
    </rPh>
    <rPh sb="188" eb="189">
      <t>カ</t>
    </rPh>
    <rPh sb="190" eb="191">
      <t>モノ</t>
    </rPh>
    <rPh sb="191" eb="193">
      <t>カツドウ</t>
    </rPh>
    <rPh sb="194" eb="195">
      <t>ト</t>
    </rPh>
    <rPh sb="196" eb="197">
      <t>イ</t>
    </rPh>
    <rPh sb="216" eb="218">
      <t>セイサク</t>
    </rPh>
    <rPh sb="223" eb="226">
      <t>ニュウガクシキ</t>
    </rPh>
    <rPh sb="226" eb="228">
      <t>トウジツ</t>
    </rPh>
    <rPh sb="236" eb="237">
      <t>トウ</t>
    </rPh>
    <rPh sb="238" eb="239">
      <t>ワタ</t>
    </rPh>
    <rPh sb="240" eb="242">
      <t>レンシュウ</t>
    </rPh>
    <rPh sb="248" eb="251">
      <t>ニュウガクシキ</t>
    </rPh>
    <rPh sb="251" eb="253">
      <t>トウジツ</t>
    </rPh>
    <rPh sb="260" eb="261">
      <t>トウ</t>
    </rPh>
    <rPh sb="262" eb="263">
      <t>ワタ</t>
    </rPh>
    <phoneticPr fontId="37"/>
  </si>
  <si>
    <r>
      <t xml:space="preserve">①オリエンテーション
</t>
    </r>
    <r>
      <rPr>
        <sz val="8"/>
        <rFont val="ＭＳ Ｐゴシック"/>
        <family val="3"/>
        <charset val="128"/>
      </rPr>
      <t>・ガーデニングコンクールの広告を見る。
・これまでに参加した，他団体の作品を見る。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・ガーデニングについての資料を集める。
・ガーデニングについて地域の方等から教わる。
・買い物をする。
・花を育てる。
・鉢カバーを設計する。
・鉢カバーを作る。
・応募する。
・搬入・展示する。
・他団体の作品を見る。
・表彰式に参加する。
・搬出し，校内展示する。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24" eb="26">
      <t>コウコク</t>
    </rPh>
    <rPh sb="27" eb="28">
      <t>ミ</t>
    </rPh>
    <rPh sb="37" eb="39">
      <t>サンカ</t>
    </rPh>
    <rPh sb="42" eb="43">
      <t>ホカ</t>
    </rPh>
    <rPh sb="43" eb="45">
      <t>ダンタイ</t>
    </rPh>
    <rPh sb="46" eb="48">
      <t>サクヒン</t>
    </rPh>
    <rPh sb="49" eb="50">
      <t>ミ</t>
    </rPh>
    <rPh sb="99" eb="101">
      <t>シリョウ</t>
    </rPh>
    <rPh sb="102" eb="103">
      <t>アツ</t>
    </rPh>
    <rPh sb="118" eb="120">
      <t>チイキ</t>
    </rPh>
    <rPh sb="121" eb="122">
      <t>カタ</t>
    </rPh>
    <rPh sb="122" eb="123">
      <t>トウ</t>
    </rPh>
    <rPh sb="125" eb="126">
      <t>オソ</t>
    </rPh>
    <rPh sb="131" eb="132">
      <t>カ</t>
    </rPh>
    <rPh sb="133" eb="134">
      <t>モノ</t>
    </rPh>
    <rPh sb="140" eb="141">
      <t>ハナ</t>
    </rPh>
    <rPh sb="142" eb="143">
      <t>ソダ</t>
    </rPh>
    <rPh sb="148" eb="149">
      <t>ハチ</t>
    </rPh>
    <rPh sb="153" eb="155">
      <t>セッケイ</t>
    </rPh>
    <rPh sb="160" eb="161">
      <t>ハチ</t>
    </rPh>
    <rPh sb="165" eb="166">
      <t>ツク</t>
    </rPh>
    <rPh sb="170" eb="172">
      <t>オウボ</t>
    </rPh>
    <rPh sb="177" eb="179">
      <t>ハンニュウ</t>
    </rPh>
    <rPh sb="180" eb="182">
      <t>テンジ</t>
    </rPh>
    <rPh sb="187" eb="188">
      <t>ホカ</t>
    </rPh>
    <rPh sb="188" eb="190">
      <t>ダンタイ</t>
    </rPh>
    <rPh sb="191" eb="193">
      <t>サクヒン</t>
    </rPh>
    <rPh sb="194" eb="195">
      <t>ミ</t>
    </rPh>
    <rPh sb="199" eb="201">
      <t>ヒョウショウ</t>
    </rPh>
    <rPh sb="201" eb="202">
      <t>シキ</t>
    </rPh>
    <rPh sb="203" eb="205">
      <t>サンカ</t>
    </rPh>
    <rPh sb="210" eb="212">
      <t>ハンシュツ</t>
    </rPh>
    <rPh sb="214" eb="216">
      <t>コウナイ</t>
    </rPh>
    <rPh sb="216" eb="218">
      <t>テンジ</t>
    </rPh>
    <phoneticPr fontId="37"/>
  </si>
  <si>
    <r>
      <t xml:space="preserve">①について
</t>
    </r>
    <r>
      <rPr>
        <sz val="8"/>
        <rFont val="ＭＳ Ｐゴシック"/>
        <family val="3"/>
        <charset val="128"/>
      </rPr>
      <t>・卒業生を送る会（予餞会）は，児童会や生徒会が運営する卒業式であり，卒業生への感謝・激励の場でもある。その予餞会に，特別支援学級の児童生徒が，より主体的に参加する方法を考える。
・花を飾る活動は，感謝・激励するための一つの方法である。他にもリボンづくりやコサージュづくりなども考えられる。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冬でも咲く花を選択する（ビオラ・ベコニア，ペチュニア，ゼラニウム，シクラメン，セントポーリア，プリムラ・ポリアンサ，プリムラ・マラゴイデス，プリムラ・ジュリアン，ポインセチア，サイネリア，ローズマリー，ムスカリ，ラザニア，アザレア，ストックなど※詳しくはWebサイト参照）
・会場の配置図などを参考に，特別支援学級も，このような形で参加する旨を報告する。（生徒会担当や生徒指導主事などにも，事前に連絡を取っておく）
・育苗する植物の性質を調査し，その特徴を理解し，予餞会に満開になるようにする。
・予餞会配置図などにより，どういう配置がよいか児童会，生徒会と一緒に考え，配置する。
・途中，滴が落ちて，体育館が汚れないよう工夫する（受け皿の作成や水やりの調整）
・鉢カバーは，領域・教科を合わせた指導の中で計画的に作成するが，時数の関係で，完成が間に合わない想定される場合は，教科別の指導でも取り扱う。
・保管場所は，温度管理や光管理しやすい場所を確保する。
・卒業式でも使えるよう教職員と調整を図る。</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・学校長講評で，この活動を評価していただく。
★教科別の指導との関係
○算数・数学：「正しくはかろう（長さ，重さ，温度）」「正しく数えよう」
○理科：「植物の生長」
○技術・家庭，図工，美術：「鉢カバー」 
</t>
    </r>
    <rPh sb="15" eb="18">
      <t>ヨセンカイ</t>
    </rPh>
    <rPh sb="40" eb="43">
      <t>ソツギョウセイ</t>
    </rPh>
    <rPh sb="45" eb="47">
      <t>カンシャ</t>
    </rPh>
    <rPh sb="48" eb="50">
      <t>ゲキレイ</t>
    </rPh>
    <rPh sb="51" eb="52">
      <t>バ</t>
    </rPh>
    <rPh sb="71" eb="73">
      <t>ジドウ</t>
    </rPh>
    <rPh sb="73" eb="75">
      <t>セイト</t>
    </rPh>
    <rPh sb="96" eb="97">
      <t>ハナ</t>
    </rPh>
    <rPh sb="98" eb="99">
      <t>カザ</t>
    </rPh>
    <rPh sb="100" eb="102">
      <t>カツドウ</t>
    </rPh>
    <rPh sb="104" eb="106">
      <t>カンシャ</t>
    </rPh>
    <rPh sb="107" eb="109">
      <t>ゲキレイ</t>
    </rPh>
    <rPh sb="114" eb="115">
      <t>ヒト</t>
    </rPh>
    <rPh sb="117" eb="119">
      <t>ホウホウ</t>
    </rPh>
    <rPh sb="123" eb="124">
      <t>ホカ</t>
    </rPh>
    <rPh sb="144" eb="145">
      <t>カンガ</t>
    </rPh>
    <rPh sb="351" eb="353">
      <t>カイジョウ</t>
    </rPh>
    <rPh sb="354" eb="357">
      <t>ハイチズ</t>
    </rPh>
    <rPh sb="360" eb="362">
      <t>サンコウ</t>
    </rPh>
    <rPh sb="364" eb="366">
      <t>トクベツ</t>
    </rPh>
    <rPh sb="366" eb="368">
      <t>シエン</t>
    </rPh>
    <rPh sb="368" eb="370">
      <t>ガッキュウ</t>
    </rPh>
    <rPh sb="377" eb="378">
      <t>カタチ</t>
    </rPh>
    <rPh sb="379" eb="381">
      <t>サンカ</t>
    </rPh>
    <rPh sb="383" eb="384">
      <t>ムネ</t>
    </rPh>
    <rPh sb="385" eb="387">
      <t>ホウコク</t>
    </rPh>
    <rPh sb="391" eb="394">
      <t>セイトカイ</t>
    </rPh>
    <rPh sb="394" eb="396">
      <t>タントウ</t>
    </rPh>
    <rPh sb="397" eb="399">
      <t>セイト</t>
    </rPh>
    <rPh sb="399" eb="401">
      <t>シドウ</t>
    </rPh>
    <rPh sb="401" eb="403">
      <t>シュジ</t>
    </rPh>
    <rPh sb="408" eb="410">
      <t>ジゼン</t>
    </rPh>
    <rPh sb="411" eb="413">
      <t>レンラク</t>
    </rPh>
    <rPh sb="414" eb="415">
      <t>ト</t>
    </rPh>
    <rPh sb="422" eb="424">
      <t>イクビョウ</t>
    </rPh>
    <rPh sb="426" eb="428">
      <t>ショクブツ</t>
    </rPh>
    <rPh sb="429" eb="431">
      <t>セイシツ</t>
    </rPh>
    <rPh sb="432" eb="434">
      <t>チョウサ</t>
    </rPh>
    <rPh sb="438" eb="440">
      <t>トクチョウ</t>
    </rPh>
    <rPh sb="441" eb="443">
      <t>リカイ</t>
    </rPh>
    <rPh sb="445" eb="448">
      <t>ヨセンカイ</t>
    </rPh>
    <rPh sb="449" eb="451">
      <t>マンカイ</t>
    </rPh>
    <rPh sb="462" eb="465">
      <t>ヨセンカイ</t>
    </rPh>
    <rPh sb="465" eb="468">
      <t>ハイチズ</t>
    </rPh>
    <rPh sb="478" eb="480">
      <t>ハイチ</t>
    </rPh>
    <rPh sb="484" eb="487">
      <t>ジドウカイ</t>
    </rPh>
    <rPh sb="488" eb="491">
      <t>セイトカイ</t>
    </rPh>
    <rPh sb="492" eb="494">
      <t>イッショ</t>
    </rPh>
    <rPh sb="495" eb="496">
      <t>カンガ</t>
    </rPh>
    <rPh sb="498" eb="500">
      <t>ハイチ</t>
    </rPh>
    <rPh sb="505" eb="507">
      <t>トチュウ</t>
    </rPh>
    <rPh sb="508" eb="509">
      <t>シズク</t>
    </rPh>
    <rPh sb="510" eb="511">
      <t>オ</t>
    </rPh>
    <rPh sb="514" eb="517">
      <t>タイイクカン</t>
    </rPh>
    <rPh sb="518" eb="519">
      <t>ヨゴ</t>
    </rPh>
    <rPh sb="524" eb="526">
      <t>クフウ</t>
    </rPh>
    <rPh sb="529" eb="530">
      <t>ウ</t>
    </rPh>
    <rPh sb="531" eb="532">
      <t>ザラ</t>
    </rPh>
    <rPh sb="533" eb="535">
      <t>サクセイ</t>
    </rPh>
    <rPh sb="536" eb="537">
      <t>ミズ</t>
    </rPh>
    <rPh sb="540" eb="542">
      <t>チョウセイ</t>
    </rPh>
    <rPh sb="545" eb="546">
      <t>ハチ</t>
    </rPh>
    <rPh sb="551" eb="563">
      <t>リョウイキ</t>
    </rPh>
    <rPh sb="564" eb="565">
      <t>ナカ</t>
    </rPh>
    <rPh sb="566" eb="569">
      <t>ケイカクテキ</t>
    </rPh>
    <rPh sb="570" eb="572">
      <t>サクセイ</t>
    </rPh>
    <rPh sb="576" eb="578">
      <t>ジスウ</t>
    </rPh>
    <rPh sb="579" eb="581">
      <t>カンケイ</t>
    </rPh>
    <rPh sb="583" eb="585">
      <t>カンセイ</t>
    </rPh>
    <rPh sb="586" eb="587">
      <t>マ</t>
    </rPh>
    <rPh sb="588" eb="589">
      <t>ア</t>
    </rPh>
    <rPh sb="592" eb="594">
      <t>ソウテイ</t>
    </rPh>
    <rPh sb="597" eb="599">
      <t>バアイ</t>
    </rPh>
    <rPh sb="601" eb="603">
      <t>キョウカ</t>
    </rPh>
    <rPh sb="603" eb="604">
      <t>ベツ</t>
    </rPh>
    <rPh sb="605" eb="607">
      <t>シドウ</t>
    </rPh>
    <rPh sb="609" eb="610">
      <t>ト</t>
    </rPh>
    <rPh sb="611" eb="612">
      <t>アツカ</t>
    </rPh>
    <rPh sb="616" eb="618">
      <t>ホカン</t>
    </rPh>
    <rPh sb="618" eb="620">
      <t>バショ</t>
    </rPh>
    <rPh sb="622" eb="624">
      <t>オンド</t>
    </rPh>
    <rPh sb="624" eb="626">
      <t>カンリ</t>
    </rPh>
    <rPh sb="627" eb="628">
      <t>ヒカリ</t>
    </rPh>
    <rPh sb="628" eb="630">
      <t>カンリ</t>
    </rPh>
    <rPh sb="634" eb="636">
      <t>バショ</t>
    </rPh>
    <rPh sb="637" eb="639">
      <t>カクホ</t>
    </rPh>
    <rPh sb="644" eb="647">
      <t>ソツギョウシキ</t>
    </rPh>
    <rPh sb="649" eb="650">
      <t>ツカ</t>
    </rPh>
    <rPh sb="654" eb="657">
      <t>キョウショクイン</t>
    </rPh>
    <rPh sb="658" eb="660">
      <t>チョウセイ</t>
    </rPh>
    <rPh sb="661" eb="662">
      <t>ハカ</t>
    </rPh>
    <rPh sb="707" eb="710">
      <t>ガッコウチョウ</t>
    </rPh>
    <rPh sb="710" eb="712">
      <t>コウヒョウ</t>
    </rPh>
    <rPh sb="716" eb="718">
      <t>カツドウ</t>
    </rPh>
    <rPh sb="719" eb="721">
      <t>ヒョウカ</t>
    </rPh>
    <rPh sb="779" eb="781">
      <t>リカ</t>
    </rPh>
    <rPh sb="783" eb="785">
      <t>ショクブツ</t>
    </rPh>
    <rPh sb="786" eb="788">
      <t>セイチョウ</t>
    </rPh>
    <rPh sb="794" eb="796">
      <t>カテイ</t>
    </rPh>
    <rPh sb="797" eb="799">
      <t>ズコウ</t>
    </rPh>
    <rPh sb="800" eb="802">
      <t>ビジュツ</t>
    </rPh>
    <rPh sb="804" eb="805">
      <t>ハチ</t>
    </rPh>
    <phoneticPr fontId="37"/>
  </si>
  <si>
    <r>
      <t xml:space="preserve">①オリエンテーション
</t>
    </r>
    <r>
      <rPr>
        <sz val="9"/>
        <rFont val="ＭＳ Ｐゴシック"/>
        <family val="3"/>
        <charset val="128"/>
      </rPr>
      <t>・コンサートをしたことがある人や，見たことがある人から話を聞く。
・地域の広報などから，ステージ発表参加者募集を紹介する。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・主催者や施設関係者と内容や時間などの打ち合わせを行う。
・演奏曲を決める。
・楽器やパートを決める。
・当日の進行役を決める。
・演奏の練習をする。
・ちらし，看板をつくる。
・衣装をつくる。
・行き方を調べる。
・公共交通機関の乗り方を練習する。
・リハーサルをする。</t>
    </r>
    <r>
      <rPr>
        <sz val="10"/>
        <rFont val="ＭＳ Ｐゴシック"/>
        <family val="3"/>
        <charset val="128"/>
      </rPr>
      <t xml:space="preserve">
④まとめ
</t>
    </r>
    <r>
      <rPr>
        <sz val="8"/>
        <rFont val="ＭＳ Ｐゴシック"/>
        <family val="3"/>
        <charset val="128"/>
      </rPr>
      <t>・打ち上げの際などにビデオや写真を使って，単元全体の活動を振り返る。
・演奏会にいらした方からの感想を聞く。（ビデオ一言感想など）
・自己評価や他者評価を行う。</t>
    </r>
    <rPh sb="25" eb="26">
      <t>ヒト</t>
    </rPh>
    <rPh sb="28" eb="29">
      <t>ミ</t>
    </rPh>
    <rPh sb="35" eb="36">
      <t>ヒト</t>
    </rPh>
    <rPh sb="38" eb="39">
      <t>ハナシ</t>
    </rPh>
    <rPh sb="40" eb="41">
      <t>キ</t>
    </rPh>
    <rPh sb="45" eb="47">
      <t>チイキ</t>
    </rPh>
    <rPh sb="48" eb="50">
      <t>コウホウ</t>
    </rPh>
    <rPh sb="59" eb="61">
      <t>ハッピョウ</t>
    </rPh>
    <rPh sb="61" eb="64">
      <t>サンカシャ</t>
    </rPh>
    <rPh sb="64" eb="66">
      <t>ボシュウ</t>
    </rPh>
    <rPh sb="67" eb="69">
      <t>ショウカイ</t>
    </rPh>
    <rPh sb="94" eb="96">
      <t>トウジツ</t>
    </rPh>
    <rPh sb="97" eb="99">
      <t>ニッテイ</t>
    </rPh>
    <rPh sb="99" eb="100">
      <t>ナド</t>
    </rPh>
    <rPh sb="108" eb="111">
      <t>シュサイシャ</t>
    </rPh>
    <rPh sb="112" eb="114">
      <t>シセツ</t>
    </rPh>
    <rPh sb="114" eb="117">
      <t>カンケイシャ</t>
    </rPh>
    <rPh sb="118" eb="120">
      <t>ナイヨウ</t>
    </rPh>
    <rPh sb="121" eb="123">
      <t>ジカン</t>
    </rPh>
    <rPh sb="126" eb="127">
      <t>ウ</t>
    </rPh>
    <rPh sb="128" eb="129">
      <t>ア</t>
    </rPh>
    <rPh sb="132" eb="133">
      <t>オコナ</t>
    </rPh>
    <rPh sb="137" eb="139">
      <t>エンソウ</t>
    </rPh>
    <rPh sb="147" eb="149">
      <t>ガッキ</t>
    </rPh>
    <rPh sb="154" eb="155">
      <t>キ</t>
    </rPh>
    <rPh sb="160" eb="162">
      <t>トウジツ</t>
    </rPh>
    <rPh sb="163" eb="166">
      <t>シンコウヤク</t>
    </rPh>
    <rPh sb="173" eb="175">
      <t>エンソウ</t>
    </rPh>
    <rPh sb="176" eb="178">
      <t>レンシュウ</t>
    </rPh>
    <rPh sb="197" eb="199">
      <t>イショウ</t>
    </rPh>
    <rPh sb="250" eb="251">
      <t>ウ</t>
    </rPh>
    <rPh sb="252" eb="253">
      <t>ア</t>
    </rPh>
    <rPh sb="255" eb="256">
      <t>サイ</t>
    </rPh>
    <rPh sb="285" eb="287">
      <t>エンソウ</t>
    </rPh>
    <rPh sb="307" eb="309">
      <t>ヒトコト</t>
    </rPh>
    <rPh sb="309" eb="311">
      <t>カンソウ</t>
    </rPh>
    <phoneticPr fontId="1"/>
  </si>
  <si>
    <r>
      <t xml:space="preserve">①オリエンテーション
</t>
    </r>
    <r>
      <rPr>
        <sz val="8"/>
        <rFont val="ＭＳ Ｐゴシック"/>
        <family val="3"/>
        <charset val="128"/>
      </rPr>
      <t>・クリスマスに関係のある音楽を聴いたり，物語を読んだりしてクリスマスが近づいていることを感じる。
・家庭で行われているクリスマスの様子について交流する。
・どのようなクリスマスツリーがあったらよいか話し合う。
・クリスマス会の参加者，開催日時について話し合う。</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・完成イメージや材料を考える。
・作業工程を考える。
・材料を購入する。
・製作する。
・招待状を作成し配布する。
・ポスターを作成し掲示する。
・給食時間や各学級の帰りの会等で紹介する。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
      <rPr>
        <sz val="10"/>
        <rFont val="ＭＳ Ｐゴシック"/>
        <family val="3"/>
        <charset val="128"/>
      </rPr>
      <t xml:space="preserve">
</t>
    </r>
    <rPh sb="110" eb="111">
      <t>ハナ</t>
    </rPh>
    <rPh sb="112" eb="113">
      <t>ア</t>
    </rPh>
    <rPh sb="122" eb="123">
      <t>カイ</t>
    </rPh>
    <rPh sb="124" eb="127">
      <t>サンカシャ</t>
    </rPh>
    <rPh sb="128" eb="130">
      <t>カイサイ</t>
    </rPh>
    <rPh sb="130" eb="132">
      <t>ニチジ</t>
    </rPh>
    <rPh sb="136" eb="137">
      <t>ハナ</t>
    </rPh>
    <rPh sb="138" eb="139">
      <t>ア</t>
    </rPh>
    <rPh sb="177" eb="179">
      <t>カンセイ</t>
    </rPh>
    <rPh sb="184" eb="186">
      <t>ザイリョウ</t>
    </rPh>
    <rPh sb="187" eb="188">
      <t>カンガ</t>
    </rPh>
    <rPh sb="193" eb="195">
      <t>サギョウ</t>
    </rPh>
    <rPh sb="195" eb="197">
      <t>コウテイ</t>
    </rPh>
    <rPh sb="198" eb="199">
      <t>カンガ</t>
    </rPh>
    <rPh sb="214" eb="216">
      <t>セイサク</t>
    </rPh>
    <rPh sb="225" eb="227">
      <t>サクセイ</t>
    </rPh>
    <rPh sb="228" eb="230">
      <t>ハイフ</t>
    </rPh>
    <rPh sb="240" eb="242">
      <t>サクセイ</t>
    </rPh>
    <rPh sb="243" eb="245">
      <t>ケイジ</t>
    </rPh>
    <rPh sb="255" eb="256">
      <t>カク</t>
    </rPh>
    <rPh sb="256" eb="258">
      <t>ガッキュウ</t>
    </rPh>
    <phoneticPr fontId="1"/>
  </si>
  <si>
    <r>
      <t xml:space="preserve">①オリエンテーション
</t>
    </r>
    <r>
      <rPr>
        <sz val="8"/>
        <rFont val="ＭＳ Ｐゴシック"/>
        <family val="3"/>
        <charset val="128"/>
      </rPr>
      <t>・心や身体があたたまる食べ物について話し合う。
・ＰＴＡバザーが近づいていることや，バザーの目的について確かめる。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・おでんの種類や作り方を調べる。
・出店のイメージをもち，出店をつくる。
・買い物をする。
・調理をする。
・販売の際の応対について練習する。
・開店時の役割分担を決める。
・ポスターを作成し掲示する。
・開店する。</t>
    </r>
    <r>
      <rPr>
        <sz val="10"/>
        <rFont val="ＭＳ Ｐゴシック"/>
        <family val="3"/>
        <charset val="128"/>
      </rPr>
      <t xml:space="preserve">
④まとめ
</t>
    </r>
    <r>
      <rPr>
        <sz val="8"/>
        <rFont val="ＭＳ Ｐゴシック"/>
        <family val="3"/>
        <charset val="128"/>
      </rPr>
      <t>・益金を手渡す。
・ビデオや写真を使って，単元全体の活動を振り返る。
・自己評価や他者評価を行う。</t>
    </r>
    <r>
      <rPr>
        <sz val="10"/>
        <rFont val="ＭＳ Ｐゴシック"/>
        <family val="3"/>
        <charset val="128"/>
      </rPr>
      <t xml:space="preserve">
</t>
    </r>
    <rPh sb="12" eb="13">
      <t>ココロ</t>
    </rPh>
    <rPh sb="14" eb="16">
      <t>シンタイ</t>
    </rPh>
    <rPh sb="22" eb="23">
      <t>タ</t>
    </rPh>
    <rPh sb="24" eb="25">
      <t>モノ</t>
    </rPh>
    <rPh sb="29" eb="30">
      <t>ハナ</t>
    </rPh>
    <rPh sb="31" eb="32">
      <t>ア</t>
    </rPh>
    <rPh sb="43" eb="44">
      <t>チカ</t>
    </rPh>
    <rPh sb="57" eb="59">
      <t>モクテキ</t>
    </rPh>
    <rPh sb="63" eb="64">
      <t>タシ</t>
    </rPh>
    <rPh sb="108" eb="110">
      <t>シュルイ</t>
    </rPh>
    <rPh sb="111" eb="112">
      <t>ツク</t>
    </rPh>
    <rPh sb="113" eb="114">
      <t>カタ</t>
    </rPh>
    <rPh sb="115" eb="116">
      <t>シラ</t>
    </rPh>
    <rPh sb="121" eb="123">
      <t>デミセ</t>
    </rPh>
    <rPh sb="132" eb="134">
      <t>デミセ</t>
    </rPh>
    <rPh sb="141" eb="142">
      <t>カ</t>
    </rPh>
    <rPh sb="143" eb="144">
      <t>モノ</t>
    </rPh>
    <rPh sb="150" eb="152">
      <t>チョウリ</t>
    </rPh>
    <rPh sb="158" eb="160">
      <t>ハンバイ</t>
    </rPh>
    <rPh sb="161" eb="162">
      <t>サイ</t>
    </rPh>
    <rPh sb="163" eb="165">
      <t>オウタイ</t>
    </rPh>
    <rPh sb="169" eb="171">
      <t>レンシュウ</t>
    </rPh>
    <rPh sb="176" eb="179">
      <t>カイテンジ</t>
    </rPh>
    <rPh sb="180" eb="182">
      <t>ヤクワリ</t>
    </rPh>
    <rPh sb="182" eb="184">
      <t>ブンタン</t>
    </rPh>
    <rPh sb="185" eb="186">
      <t>キ</t>
    </rPh>
    <rPh sb="196" eb="198">
      <t>サクセイ</t>
    </rPh>
    <rPh sb="199" eb="201">
      <t>ケイジ</t>
    </rPh>
    <rPh sb="206" eb="208">
      <t>カイテン</t>
    </rPh>
    <rPh sb="218" eb="220">
      <t>エキキン</t>
    </rPh>
    <rPh sb="221" eb="223">
      <t>テワタ</t>
    </rPh>
    <phoneticPr fontId="1"/>
  </si>
  <si>
    <r>
      <t xml:space="preserve">①オリエンテーション
</t>
    </r>
    <r>
      <rPr>
        <sz val="8"/>
        <rFont val="ＭＳ Ｐゴシック"/>
        <family val="3"/>
        <charset val="128"/>
      </rPr>
      <t>・ＴＶなどで花見の様子を視聴する。
・外の景色を見たり，季節の変化を感じ取るために，散歩をしながら自由に話す。
・花見の話をする。</t>
    </r>
    <r>
      <rPr>
        <sz val="10"/>
        <rFont val="ＭＳ Ｐゴシック"/>
        <family val="3"/>
        <charset val="128"/>
      </rPr>
      <t xml:space="preserve">
②計画＜準備＞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・身近な桜の名所を調べる。
・花見の場所への行き方を調べる。
・桜前線を確認する。
・天候を調べ，花見の実施日を決める。
・花見をする。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7" eb="19">
      <t>ハナミ</t>
    </rPh>
    <rPh sb="20" eb="22">
      <t>ヨウス</t>
    </rPh>
    <rPh sb="23" eb="25">
      <t>シチョウ</t>
    </rPh>
    <rPh sb="30" eb="31">
      <t>ソト</t>
    </rPh>
    <rPh sb="32" eb="34">
      <t>ケシキ</t>
    </rPh>
    <rPh sb="35" eb="36">
      <t>ミ</t>
    </rPh>
    <rPh sb="39" eb="41">
      <t>キセツ</t>
    </rPh>
    <rPh sb="42" eb="44">
      <t>ヘンカ</t>
    </rPh>
    <rPh sb="45" eb="46">
      <t>カン</t>
    </rPh>
    <rPh sb="47" eb="48">
      <t>ト</t>
    </rPh>
    <rPh sb="53" eb="55">
      <t>サンポ</t>
    </rPh>
    <rPh sb="60" eb="62">
      <t>ジユウ</t>
    </rPh>
    <rPh sb="63" eb="64">
      <t>ハナ</t>
    </rPh>
    <rPh sb="68" eb="70">
      <t>ハナミ</t>
    </rPh>
    <rPh sb="71" eb="72">
      <t>ハナシ</t>
    </rPh>
    <rPh sb="81" eb="83">
      <t>ジュンビ</t>
    </rPh>
    <rPh sb="114" eb="116">
      <t>ミヂカ</t>
    </rPh>
    <rPh sb="117" eb="118">
      <t>サクラ</t>
    </rPh>
    <rPh sb="119" eb="121">
      <t>メイショ</t>
    </rPh>
    <rPh sb="122" eb="123">
      <t>シラ</t>
    </rPh>
    <rPh sb="128" eb="130">
      <t>ハナミ</t>
    </rPh>
    <rPh sb="131" eb="133">
      <t>バショ</t>
    </rPh>
    <rPh sb="135" eb="136">
      <t>イ</t>
    </rPh>
    <rPh sb="137" eb="138">
      <t>カタ</t>
    </rPh>
    <rPh sb="139" eb="140">
      <t>シラ</t>
    </rPh>
    <rPh sb="145" eb="146">
      <t>サクラ</t>
    </rPh>
    <rPh sb="146" eb="148">
      <t>ゼンセン</t>
    </rPh>
    <rPh sb="149" eb="151">
      <t>カクニン</t>
    </rPh>
    <rPh sb="156" eb="158">
      <t>テンコウ</t>
    </rPh>
    <rPh sb="159" eb="160">
      <t>シラ</t>
    </rPh>
    <rPh sb="162" eb="164">
      <t>ハナミ</t>
    </rPh>
    <rPh sb="165" eb="168">
      <t>ジッシビ</t>
    </rPh>
    <rPh sb="169" eb="170">
      <t>キ</t>
    </rPh>
    <rPh sb="175" eb="177">
      <t>ハナミ</t>
    </rPh>
    <phoneticPr fontId="1"/>
  </si>
  <si>
    <r>
      <t xml:space="preserve">①オリエンテーション
</t>
    </r>
    <r>
      <rPr>
        <sz val="8"/>
        <rFont val="ＭＳ Ｐゴシック"/>
        <family val="3"/>
        <charset val="128"/>
      </rPr>
      <t>・老人ホームについて知る。
・実際に老人ホームで働いている先輩からの話を聞く。</t>
    </r>
    <r>
      <rPr>
        <sz val="10"/>
        <rFont val="ＭＳ Ｐゴシック"/>
        <family val="3"/>
        <charset val="128"/>
      </rPr>
      <t xml:space="preserve">
②計画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・老人ホーム職員や利用者と連絡をとる。
・体験できる仕事や，そのための準備について確かめる。
・持ち物を確認する。
・体験できる仕事について練習をする。
・行き方を調べる。
・職場体験学習をする。</t>
    </r>
    <r>
      <rPr>
        <sz val="10"/>
        <rFont val="ＭＳ Ｐゴシック"/>
        <family val="3"/>
        <charset val="128"/>
      </rPr>
      <t xml:space="preserve">
④まとめ
</t>
    </r>
    <r>
      <rPr>
        <sz val="8"/>
        <rFont val="ＭＳ Ｐゴシック"/>
        <family val="3"/>
        <charset val="128"/>
      </rPr>
      <t xml:space="preserve">・ビデオや写真を使って，単元全体の活動を振り返る。
・自己評価や他者評価を行う。
</t>
    </r>
    <rPh sb="12" eb="14">
      <t>ロウジン</t>
    </rPh>
    <rPh sb="21" eb="22">
      <t>シ</t>
    </rPh>
    <rPh sb="26" eb="28">
      <t>ジッサイ</t>
    </rPh>
    <rPh sb="29" eb="31">
      <t>ロウジン</t>
    </rPh>
    <rPh sb="35" eb="36">
      <t>ハタラ</t>
    </rPh>
    <rPh sb="40" eb="42">
      <t>センパイ</t>
    </rPh>
    <rPh sb="45" eb="46">
      <t>ハナシ</t>
    </rPh>
    <rPh sb="47" eb="48">
      <t>キ</t>
    </rPh>
    <rPh sb="84" eb="86">
      <t>ロウジン</t>
    </rPh>
    <rPh sb="89" eb="91">
      <t>ショクイン</t>
    </rPh>
    <rPh sb="92" eb="95">
      <t>リヨウシャ</t>
    </rPh>
    <rPh sb="96" eb="98">
      <t>レンラク</t>
    </rPh>
    <rPh sb="104" eb="106">
      <t>タイケン</t>
    </rPh>
    <rPh sb="109" eb="111">
      <t>シゴト</t>
    </rPh>
    <rPh sb="118" eb="120">
      <t>ジュンビ</t>
    </rPh>
    <rPh sb="124" eb="125">
      <t>タシ</t>
    </rPh>
    <rPh sb="131" eb="132">
      <t>モ</t>
    </rPh>
    <rPh sb="133" eb="134">
      <t>モノ</t>
    </rPh>
    <rPh sb="135" eb="137">
      <t>カクニン</t>
    </rPh>
    <rPh sb="142" eb="144">
      <t>タイケン</t>
    </rPh>
    <rPh sb="147" eb="149">
      <t>シゴト</t>
    </rPh>
    <rPh sb="153" eb="155">
      <t>レンシュウ</t>
    </rPh>
    <rPh sb="161" eb="162">
      <t>イ</t>
    </rPh>
    <rPh sb="163" eb="164">
      <t>カタ</t>
    </rPh>
    <rPh sb="165" eb="166">
      <t>シラ</t>
    </rPh>
    <rPh sb="171" eb="173">
      <t>ショクバ</t>
    </rPh>
    <rPh sb="173" eb="175">
      <t>タイケン</t>
    </rPh>
    <rPh sb="175" eb="177">
      <t>ガクシュウ</t>
    </rPh>
    <phoneticPr fontId="1"/>
  </si>
  <si>
    <r>
      <t xml:space="preserve">①オリエンテーション
</t>
    </r>
    <r>
      <rPr>
        <sz val="8"/>
        <rFont val="ＭＳ Ｐゴシック"/>
        <family val="3"/>
        <charset val="128"/>
      </rPr>
      <t>・学区内通学路にゴミが落ちている写真や映像を見たり，実際に通学路を歩いてみたりする。
・町をきれいにするための活動を行っている方や団体の取組について知る。</t>
    </r>
    <r>
      <rPr>
        <sz val="10"/>
        <rFont val="ＭＳ Ｐゴシック"/>
        <family val="3"/>
        <charset val="128"/>
      </rPr>
      <t xml:space="preserve">
②計画＜準備＞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・学区内の地図をつくる。
・ゴミの分別を覚える。
・ゴミ拾いをする。
・立て看板をつくる。
・立て看板を設置する。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2" eb="15">
      <t>ガックナイ</t>
    </rPh>
    <rPh sb="15" eb="18">
      <t>ツウガクロ</t>
    </rPh>
    <rPh sb="22" eb="23">
      <t>オ</t>
    </rPh>
    <rPh sb="27" eb="29">
      <t>シャシン</t>
    </rPh>
    <rPh sb="30" eb="32">
      <t>エイゾウ</t>
    </rPh>
    <rPh sb="33" eb="34">
      <t>ミ</t>
    </rPh>
    <rPh sb="37" eb="39">
      <t>ジッサイ</t>
    </rPh>
    <rPh sb="40" eb="43">
      <t>ツウガクロ</t>
    </rPh>
    <rPh sb="44" eb="45">
      <t>アル</t>
    </rPh>
    <rPh sb="55" eb="56">
      <t>マチ</t>
    </rPh>
    <rPh sb="66" eb="68">
      <t>カツドウ</t>
    </rPh>
    <rPh sb="69" eb="70">
      <t>オコナ</t>
    </rPh>
    <rPh sb="74" eb="75">
      <t>カタ</t>
    </rPh>
    <rPh sb="76" eb="78">
      <t>ダンタイ</t>
    </rPh>
    <rPh sb="79" eb="81">
      <t>トリクミ</t>
    </rPh>
    <rPh sb="85" eb="86">
      <t>シ</t>
    </rPh>
    <rPh sb="93" eb="95">
      <t>ジュンビ</t>
    </rPh>
    <rPh sb="126" eb="129">
      <t>ガックナイ</t>
    </rPh>
    <rPh sb="130" eb="132">
      <t>チズ</t>
    </rPh>
    <rPh sb="142" eb="144">
      <t>ブンベツ</t>
    </rPh>
    <rPh sb="145" eb="146">
      <t>オボ</t>
    </rPh>
    <rPh sb="153" eb="154">
      <t>ヒロ</t>
    </rPh>
    <rPh sb="161" eb="162">
      <t>タ</t>
    </rPh>
    <rPh sb="163" eb="165">
      <t>カンバン</t>
    </rPh>
    <rPh sb="172" eb="173">
      <t>タ</t>
    </rPh>
    <rPh sb="174" eb="176">
      <t>カンバン</t>
    </rPh>
    <rPh sb="177" eb="179">
      <t>セッチ</t>
    </rPh>
    <phoneticPr fontId="1"/>
  </si>
  <si>
    <r>
      <t xml:space="preserve">①オリエンテーション
</t>
    </r>
    <r>
      <rPr>
        <sz val="8"/>
        <rFont val="ＭＳ Ｐゴシック"/>
        <family val="3"/>
        <charset val="128"/>
      </rPr>
      <t>・昨年度の音楽集会や文化祭の合唱発表の様子を写真やＶＴＲにより思い出す。
・特別支援学級単独の人数による発表でよいものか話し合う。</t>
    </r>
    <r>
      <rPr>
        <sz val="10"/>
        <rFont val="ＭＳ Ｐゴシック"/>
        <family val="3"/>
        <charset val="128"/>
      </rPr>
      <t xml:space="preserve">
②計画＜準備＞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・発表内容について話し合う。
・曲を選ぶ。
・特別支援学級の呼びかけによる交流合唱団設立の呼びかけを全校の児童生徒に行う。
・合唱練習をする。
・呼びかけに賛同した通常の学級の友達と一緒に合唱発表をする。
・打ち上げをする。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2" eb="15">
      <t>サクネンド</t>
    </rPh>
    <rPh sb="16" eb="18">
      <t>オンガク</t>
    </rPh>
    <rPh sb="18" eb="20">
      <t>シュウカイ</t>
    </rPh>
    <rPh sb="21" eb="24">
      <t>ブンカサイ</t>
    </rPh>
    <rPh sb="25" eb="27">
      <t>ガッショウ</t>
    </rPh>
    <rPh sb="27" eb="29">
      <t>ハッピョウ</t>
    </rPh>
    <rPh sb="30" eb="32">
      <t>ヨウス</t>
    </rPh>
    <rPh sb="33" eb="35">
      <t>シャシン</t>
    </rPh>
    <rPh sb="42" eb="43">
      <t>オモ</t>
    </rPh>
    <rPh sb="44" eb="45">
      <t>ダ</t>
    </rPh>
    <rPh sb="49" eb="51">
      <t>トクベツ</t>
    </rPh>
    <rPh sb="51" eb="53">
      <t>シエン</t>
    </rPh>
    <rPh sb="53" eb="55">
      <t>ガッキュウ</t>
    </rPh>
    <rPh sb="55" eb="57">
      <t>タンドク</t>
    </rPh>
    <rPh sb="58" eb="60">
      <t>ニンズウ</t>
    </rPh>
    <rPh sb="63" eb="65">
      <t>ハッピョウ</t>
    </rPh>
    <rPh sb="71" eb="72">
      <t>ハナ</t>
    </rPh>
    <rPh sb="73" eb="74">
      <t>ア</t>
    </rPh>
    <rPh sb="81" eb="83">
      <t>ジュンビ</t>
    </rPh>
    <rPh sb="114" eb="116">
      <t>ハッピョウ</t>
    </rPh>
    <rPh sb="116" eb="118">
      <t>ナイヨウ</t>
    </rPh>
    <rPh sb="122" eb="123">
      <t>ハナ</t>
    </rPh>
    <rPh sb="124" eb="125">
      <t>ア</t>
    </rPh>
    <rPh sb="129" eb="130">
      <t>キョク</t>
    </rPh>
    <rPh sb="131" eb="132">
      <t>エラ</t>
    </rPh>
    <rPh sb="136" eb="138">
      <t>トクベツ</t>
    </rPh>
    <rPh sb="138" eb="140">
      <t>シエン</t>
    </rPh>
    <rPh sb="140" eb="142">
      <t>ガッキュウ</t>
    </rPh>
    <rPh sb="143" eb="144">
      <t>ヨ</t>
    </rPh>
    <rPh sb="150" eb="152">
      <t>コウリュウ</t>
    </rPh>
    <rPh sb="152" eb="155">
      <t>ガッショウダン</t>
    </rPh>
    <rPh sb="155" eb="157">
      <t>セツリツ</t>
    </rPh>
    <rPh sb="158" eb="159">
      <t>ヨ</t>
    </rPh>
    <rPh sb="163" eb="165">
      <t>ゼンコウ</t>
    </rPh>
    <rPh sb="166" eb="168">
      <t>ジドウ</t>
    </rPh>
    <rPh sb="168" eb="170">
      <t>セイト</t>
    </rPh>
    <rPh sb="171" eb="172">
      <t>オコナ</t>
    </rPh>
    <rPh sb="176" eb="178">
      <t>ガッショウ</t>
    </rPh>
    <rPh sb="178" eb="180">
      <t>レンシュウ</t>
    </rPh>
    <rPh sb="186" eb="187">
      <t>ヨ</t>
    </rPh>
    <rPh sb="191" eb="193">
      <t>サンドウ</t>
    </rPh>
    <rPh sb="195" eb="197">
      <t>ツウジョウ</t>
    </rPh>
    <rPh sb="198" eb="200">
      <t>ガッキュウ</t>
    </rPh>
    <rPh sb="201" eb="203">
      <t>トモダチ</t>
    </rPh>
    <rPh sb="204" eb="206">
      <t>イッショ</t>
    </rPh>
    <rPh sb="207" eb="209">
      <t>ガッショウ</t>
    </rPh>
    <rPh sb="209" eb="211">
      <t>ハッピョウ</t>
    </rPh>
    <rPh sb="217" eb="218">
      <t>ウ</t>
    </rPh>
    <rPh sb="219" eb="220">
      <t>ア</t>
    </rPh>
    <phoneticPr fontId="37"/>
  </si>
  <si>
    <r>
      <t xml:space="preserve">①について
</t>
    </r>
    <r>
      <rPr>
        <sz val="8"/>
        <rFont val="ＭＳ Ｐゴシック"/>
        <family val="3"/>
        <charset val="128"/>
      </rPr>
      <t>・特別支援学級も一つの学級集団である。特別支援学級としての一人一人の集団意識を確認したり高めたりしながら，昨年度の行事の様子を見ることにより，特別支援学級という集団として参加したいという思いをもつことができるようにする。
・児童生徒の実態により，合唱発表が困難なときには，器楽演奏発表ということも考えられる。
・特別支援学級単独の人数による発表が困難なときには，「どういう仲間と一緒に発表したいか」，「何人くらいいれば可能か」という発問などにより，特別支援学級以外の友達の存在に目を向けることができるようにすることが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交流学級での合唱発表への参加形態や練習日程を踏まえながら，特別支援学級単独での練習，呼びかけに賛同した友達との合同練習の計画を，あらかじめ教師が立ておき，通常の学級担任はもちろんのこと学校全体に周知しておくことが大切であ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○国語：「ちらし，ポスターづくり」「呼びかけ」
○音楽：「合唱」「器楽演奏」</t>
    </r>
    <rPh sb="7" eb="9">
      <t>トクベツ</t>
    </rPh>
    <rPh sb="9" eb="11">
      <t>シエン</t>
    </rPh>
    <rPh sb="11" eb="13">
      <t>ガッキュウ</t>
    </rPh>
    <rPh sb="14" eb="15">
      <t>ヒト</t>
    </rPh>
    <rPh sb="17" eb="19">
      <t>ガッキュウ</t>
    </rPh>
    <rPh sb="19" eb="21">
      <t>シュウダン</t>
    </rPh>
    <rPh sb="25" eb="27">
      <t>トクベツ</t>
    </rPh>
    <rPh sb="27" eb="29">
      <t>シエン</t>
    </rPh>
    <rPh sb="29" eb="31">
      <t>ガッキュウ</t>
    </rPh>
    <rPh sb="35" eb="37">
      <t>ヒトリ</t>
    </rPh>
    <rPh sb="37" eb="39">
      <t>ヒトリ</t>
    </rPh>
    <rPh sb="40" eb="42">
      <t>シュウダン</t>
    </rPh>
    <rPh sb="42" eb="44">
      <t>イシキ</t>
    </rPh>
    <rPh sb="45" eb="47">
      <t>カクニン</t>
    </rPh>
    <rPh sb="50" eb="51">
      <t>タカ</t>
    </rPh>
    <rPh sb="59" eb="62">
      <t>サクネンド</t>
    </rPh>
    <rPh sb="63" eb="65">
      <t>ギョウジ</t>
    </rPh>
    <rPh sb="66" eb="68">
      <t>ヨウス</t>
    </rPh>
    <rPh sb="69" eb="70">
      <t>ミ</t>
    </rPh>
    <rPh sb="77" eb="79">
      <t>トクベツ</t>
    </rPh>
    <rPh sb="79" eb="81">
      <t>シエン</t>
    </rPh>
    <rPh sb="81" eb="83">
      <t>ガッキュウ</t>
    </rPh>
    <rPh sb="86" eb="88">
      <t>シュウダン</t>
    </rPh>
    <rPh sb="91" eb="93">
      <t>サンカ</t>
    </rPh>
    <rPh sb="99" eb="100">
      <t>オモ</t>
    </rPh>
    <rPh sb="118" eb="120">
      <t>ジドウ</t>
    </rPh>
    <rPh sb="120" eb="122">
      <t>セイト</t>
    </rPh>
    <rPh sb="123" eb="125">
      <t>ジッタイ</t>
    </rPh>
    <rPh sb="129" eb="131">
      <t>ガッショウ</t>
    </rPh>
    <rPh sb="131" eb="133">
      <t>ハッピョウ</t>
    </rPh>
    <rPh sb="134" eb="136">
      <t>コンナン</t>
    </rPh>
    <rPh sb="142" eb="144">
      <t>キガク</t>
    </rPh>
    <rPh sb="144" eb="146">
      <t>エンソウ</t>
    </rPh>
    <rPh sb="146" eb="148">
      <t>ハッピョウ</t>
    </rPh>
    <rPh sb="154" eb="155">
      <t>カンガ</t>
    </rPh>
    <rPh sb="162" eb="164">
      <t>トクベツ</t>
    </rPh>
    <rPh sb="164" eb="166">
      <t>シエン</t>
    </rPh>
    <rPh sb="166" eb="168">
      <t>ガッキュウ</t>
    </rPh>
    <rPh sb="168" eb="170">
      <t>タンドク</t>
    </rPh>
    <rPh sb="171" eb="173">
      <t>ニンズウ</t>
    </rPh>
    <rPh sb="176" eb="178">
      <t>ハッピョウ</t>
    </rPh>
    <rPh sb="179" eb="181">
      <t>コンナン</t>
    </rPh>
    <rPh sb="192" eb="194">
      <t>ナカマ</t>
    </rPh>
    <rPh sb="195" eb="197">
      <t>イッショ</t>
    </rPh>
    <rPh sb="198" eb="200">
      <t>ハッピョウ</t>
    </rPh>
    <rPh sb="207" eb="209">
      <t>ナンニン</t>
    </rPh>
    <rPh sb="215" eb="217">
      <t>カノウ</t>
    </rPh>
    <rPh sb="222" eb="224">
      <t>ハツモン</t>
    </rPh>
    <rPh sb="230" eb="232">
      <t>トクベツ</t>
    </rPh>
    <rPh sb="232" eb="234">
      <t>シエン</t>
    </rPh>
    <rPh sb="234" eb="236">
      <t>ガッキュウ</t>
    </rPh>
    <rPh sb="236" eb="238">
      <t>イガイ</t>
    </rPh>
    <rPh sb="239" eb="241">
      <t>トモダチ</t>
    </rPh>
    <rPh sb="242" eb="244">
      <t>ソンザイ</t>
    </rPh>
    <rPh sb="245" eb="246">
      <t>メ</t>
    </rPh>
    <rPh sb="247" eb="248">
      <t>ム</t>
    </rPh>
    <rPh sb="264" eb="265">
      <t>カンガ</t>
    </rPh>
    <rPh sb="334" eb="336">
      <t>コウリュウ</t>
    </rPh>
    <rPh sb="336" eb="338">
      <t>ガッキュウ</t>
    </rPh>
    <rPh sb="340" eb="342">
      <t>ガッショウ</t>
    </rPh>
    <rPh sb="342" eb="344">
      <t>ハッピョウ</t>
    </rPh>
    <rPh sb="346" eb="348">
      <t>サンカ</t>
    </rPh>
    <rPh sb="348" eb="350">
      <t>ケイタイ</t>
    </rPh>
    <rPh sb="351" eb="353">
      <t>レンシュウ</t>
    </rPh>
    <rPh sb="353" eb="355">
      <t>ニッテイ</t>
    </rPh>
    <rPh sb="356" eb="357">
      <t>フ</t>
    </rPh>
    <rPh sb="363" eb="365">
      <t>トクベツ</t>
    </rPh>
    <rPh sb="365" eb="367">
      <t>シエン</t>
    </rPh>
    <rPh sb="367" eb="369">
      <t>ガッキュウ</t>
    </rPh>
    <rPh sb="369" eb="371">
      <t>タンドク</t>
    </rPh>
    <rPh sb="373" eb="375">
      <t>レンシュウ</t>
    </rPh>
    <rPh sb="376" eb="377">
      <t>ヨ</t>
    </rPh>
    <rPh sb="381" eb="383">
      <t>サンドウ</t>
    </rPh>
    <rPh sb="385" eb="387">
      <t>トモダチ</t>
    </rPh>
    <rPh sb="389" eb="391">
      <t>ゴウドウ</t>
    </rPh>
    <rPh sb="391" eb="393">
      <t>レンシュウ</t>
    </rPh>
    <rPh sb="394" eb="396">
      <t>ケイカク</t>
    </rPh>
    <rPh sb="403" eb="405">
      <t>キョウシ</t>
    </rPh>
    <rPh sb="406" eb="407">
      <t>タ</t>
    </rPh>
    <rPh sb="411" eb="413">
      <t>ツウジョウ</t>
    </rPh>
    <rPh sb="414" eb="416">
      <t>ガッキュウ</t>
    </rPh>
    <rPh sb="416" eb="418">
      <t>タンニン</t>
    </rPh>
    <rPh sb="426" eb="428">
      <t>ガッコウ</t>
    </rPh>
    <rPh sb="428" eb="430">
      <t>ゼンタイ</t>
    </rPh>
    <rPh sb="431" eb="433">
      <t>シュウチ</t>
    </rPh>
    <rPh sb="440" eb="442">
      <t>タイセツ</t>
    </rPh>
    <rPh sb="502" eb="504">
      <t>コクゴ</t>
    </rPh>
    <rPh sb="519" eb="520">
      <t>ヨ</t>
    </rPh>
    <rPh sb="530" eb="532">
      <t>ガッショウ</t>
    </rPh>
    <rPh sb="534" eb="536">
      <t>キガク</t>
    </rPh>
    <rPh sb="536" eb="538">
      <t>エンソウ</t>
    </rPh>
    <phoneticPr fontId="37"/>
  </si>
  <si>
    <r>
      <t xml:space="preserve">①オリエンテーション
</t>
    </r>
    <r>
      <rPr>
        <sz val="8"/>
        <rFont val="ＭＳ Ｐゴシック"/>
        <family val="3"/>
        <charset val="128"/>
      </rPr>
      <t>・市内の各中学校の特別支援学級について確認する。
・昨年度実施した宿泊研修について，写真やＶ ＴＲ等により思い出す。</t>
    </r>
    <r>
      <rPr>
        <sz val="10"/>
        <rFont val="ＭＳ Ｐゴシック"/>
        <family val="3"/>
        <charset val="128"/>
      </rPr>
      <t xml:space="preserve">
②計画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・持ち物を考えて準備する。
・自己紹介の内容を考えて，練習する。
・持ち物の出し入れ練習をする。
・入浴の仕方について学び，練習をする。
・行き方を調べる。
・乗り物の乗り方の練習をする。
・宿泊研修の案内文やしおりの作成をする。
・児童生徒が取り入れたい活動内容について話し合う。
・宿泊研修当日の役割を分担し，役割の練習をする。
・宿泊研修を行う。</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2" eb="14">
      <t>シナイ</t>
    </rPh>
    <rPh sb="15" eb="16">
      <t>カク</t>
    </rPh>
    <rPh sb="16" eb="19">
      <t>チュウガッコウ</t>
    </rPh>
    <rPh sb="20" eb="22">
      <t>トクベツ</t>
    </rPh>
    <rPh sb="22" eb="24">
      <t>シエン</t>
    </rPh>
    <rPh sb="24" eb="26">
      <t>ガッキュウ</t>
    </rPh>
    <rPh sb="30" eb="32">
      <t>カクニン</t>
    </rPh>
    <rPh sb="37" eb="40">
      <t>サクネンド</t>
    </rPh>
    <rPh sb="40" eb="42">
      <t>ジッシ</t>
    </rPh>
    <rPh sb="44" eb="46">
      <t>シュクハク</t>
    </rPh>
    <rPh sb="46" eb="48">
      <t>ケンシュウ</t>
    </rPh>
    <rPh sb="53" eb="55">
      <t>シャシン</t>
    </rPh>
    <rPh sb="60" eb="61">
      <t>トウ</t>
    </rPh>
    <rPh sb="64" eb="65">
      <t>オモ</t>
    </rPh>
    <rPh sb="66" eb="67">
      <t>ダ</t>
    </rPh>
    <rPh sb="103" eb="104">
      <t>モ</t>
    </rPh>
    <rPh sb="105" eb="106">
      <t>モノ</t>
    </rPh>
    <rPh sb="107" eb="108">
      <t>カンガ</t>
    </rPh>
    <rPh sb="110" eb="112">
      <t>ジュンビ</t>
    </rPh>
    <rPh sb="117" eb="119">
      <t>ジコ</t>
    </rPh>
    <rPh sb="119" eb="121">
      <t>ショウカイ</t>
    </rPh>
    <rPh sb="122" eb="124">
      <t>ナイヨウ</t>
    </rPh>
    <rPh sb="125" eb="126">
      <t>カンガ</t>
    </rPh>
    <rPh sb="129" eb="131">
      <t>レンシュウ</t>
    </rPh>
    <rPh sb="136" eb="137">
      <t>モ</t>
    </rPh>
    <rPh sb="138" eb="139">
      <t>モノ</t>
    </rPh>
    <rPh sb="140" eb="141">
      <t>ダ</t>
    </rPh>
    <rPh sb="142" eb="143">
      <t>イ</t>
    </rPh>
    <rPh sb="144" eb="146">
      <t>レンシュウ</t>
    </rPh>
    <rPh sb="152" eb="154">
      <t>ニュウヨク</t>
    </rPh>
    <rPh sb="155" eb="157">
      <t>シカタ</t>
    </rPh>
    <rPh sb="161" eb="162">
      <t>マナ</t>
    </rPh>
    <rPh sb="164" eb="166">
      <t>レンシュウ</t>
    </rPh>
    <rPh sb="172" eb="173">
      <t>イ</t>
    </rPh>
    <rPh sb="174" eb="175">
      <t>カタ</t>
    </rPh>
    <rPh sb="176" eb="177">
      <t>シラ</t>
    </rPh>
    <rPh sb="182" eb="183">
      <t>ノ</t>
    </rPh>
    <rPh sb="184" eb="185">
      <t>モノ</t>
    </rPh>
    <rPh sb="186" eb="187">
      <t>ノ</t>
    </rPh>
    <rPh sb="188" eb="189">
      <t>カタ</t>
    </rPh>
    <rPh sb="190" eb="192">
      <t>レンシュウ</t>
    </rPh>
    <rPh sb="198" eb="200">
      <t>シュクハク</t>
    </rPh>
    <rPh sb="200" eb="202">
      <t>ケンシュウ</t>
    </rPh>
    <rPh sb="203" eb="205">
      <t>アンナイ</t>
    </rPh>
    <rPh sb="205" eb="206">
      <t>ブン</t>
    </rPh>
    <rPh sb="211" eb="213">
      <t>サクセイ</t>
    </rPh>
    <rPh sb="219" eb="221">
      <t>ジドウ</t>
    </rPh>
    <rPh sb="221" eb="223">
      <t>セイト</t>
    </rPh>
    <rPh sb="224" eb="225">
      <t>ト</t>
    </rPh>
    <rPh sb="226" eb="227">
      <t>イ</t>
    </rPh>
    <rPh sb="230" eb="232">
      <t>カツドウ</t>
    </rPh>
    <rPh sb="232" eb="234">
      <t>ナイヨウ</t>
    </rPh>
    <rPh sb="238" eb="239">
      <t>ハナ</t>
    </rPh>
    <rPh sb="240" eb="241">
      <t>ア</t>
    </rPh>
    <rPh sb="245" eb="247">
      <t>シュクハク</t>
    </rPh>
    <rPh sb="247" eb="249">
      <t>ケンシュウ</t>
    </rPh>
    <rPh sb="249" eb="251">
      <t>トウジツ</t>
    </rPh>
    <rPh sb="252" eb="254">
      <t>ヤクワリ</t>
    </rPh>
    <rPh sb="255" eb="257">
      <t>ブンタン</t>
    </rPh>
    <rPh sb="259" eb="261">
      <t>ヤクワリ</t>
    </rPh>
    <rPh sb="262" eb="264">
      <t>レンシュウ</t>
    </rPh>
    <rPh sb="270" eb="272">
      <t>シュクハク</t>
    </rPh>
    <rPh sb="272" eb="274">
      <t>ケンシュウ</t>
    </rPh>
    <rPh sb="275" eb="276">
      <t>オコナ</t>
    </rPh>
    <phoneticPr fontId="37"/>
  </si>
  <si>
    <r>
      <t xml:space="preserve">①オリエンテーション
</t>
    </r>
    <r>
      <rPr>
        <sz val="8"/>
        <rFont val="ＭＳ Ｐゴシック"/>
        <family val="3"/>
        <charset val="128"/>
      </rPr>
      <t>・ピザづくりの様子を映したVTRや外食先でピザを作っている様子を見る。
・ピザを焼く窯のある店で外食をする。</t>
    </r>
    <r>
      <rPr>
        <sz val="10"/>
        <rFont val="ＭＳ Ｐゴシック"/>
        <family val="3"/>
        <charset val="128"/>
      </rPr>
      <t xml:space="preserve">
②計画＜準備＞
</t>
    </r>
    <r>
      <rPr>
        <sz val="8"/>
        <rFont val="ＭＳ Ｐゴシック"/>
        <family val="3"/>
        <charset val="128"/>
      </rPr>
      <t xml:space="preserve">・スケジュールづくり（取組日程，当日の日程等）
</t>
    </r>
    <r>
      <rPr>
        <sz val="10"/>
        <rFont val="ＭＳ Ｐゴシック"/>
        <family val="3"/>
        <charset val="128"/>
      </rPr>
      <t xml:space="preserve">③展開
</t>
    </r>
    <r>
      <rPr>
        <sz val="8"/>
        <rFont val="ＭＳ Ｐゴシック"/>
        <family val="3"/>
        <charset val="128"/>
      </rPr>
      <t>・ピザのつくり方やピザをつくる場所について調べる。
・ピザを焼く窯をつくる。
・ピザをつくる。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8" eb="20">
      <t>ヨウス</t>
    </rPh>
    <rPh sb="21" eb="22">
      <t>ウツ</t>
    </rPh>
    <rPh sb="28" eb="30">
      <t>ガイショク</t>
    </rPh>
    <rPh sb="30" eb="31">
      <t>サキ</t>
    </rPh>
    <rPh sb="35" eb="36">
      <t>ツク</t>
    </rPh>
    <rPh sb="40" eb="42">
      <t>ヨウス</t>
    </rPh>
    <rPh sb="43" eb="44">
      <t>ミ</t>
    </rPh>
    <rPh sb="70" eb="72">
      <t>ジュンビ</t>
    </rPh>
    <rPh sb="109" eb="110">
      <t>カタ</t>
    </rPh>
    <rPh sb="117" eb="119">
      <t>バショ</t>
    </rPh>
    <rPh sb="123" eb="124">
      <t>シラ</t>
    </rPh>
    <phoneticPr fontId="37"/>
  </si>
  <si>
    <r>
      <t xml:space="preserve">①オリエンテーション
</t>
    </r>
    <r>
      <rPr>
        <sz val="8"/>
        <rFont val="ＭＳ Ｐゴシック"/>
        <family val="3"/>
        <charset val="128"/>
      </rPr>
      <t>・運動会を盛り上げるために使っている装飾についてＶＴＲや写真を基にして話し合う。</t>
    </r>
    <r>
      <rPr>
        <sz val="10"/>
        <rFont val="ＭＳ Ｐゴシック"/>
        <family val="3"/>
        <charset val="128"/>
      </rPr>
      <t xml:space="preserve">
②計画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・デザインを考える。
・材料を購入する。
・製作する。
・設置する。
・撤去する。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2" eb="15">
      <t>ウンドウカイ</t>
    </rPh>
    <rPh sb="16" eb="17">
      <t>モ</t>
    </rPh>
    <rPh sb="18" eb="19">
      <t>ア</t>
    </rPh>
    <rPh sb="24" eb="25">
      <t>ツカ</t>
    </rPh>
    <rPh sb="29" eb="31">
      <t>ソウショク</t>
    </rPh>
    <rPh sb="39" eb="41">
      <t>シャシン</t>
    </rPh>
    <rPh sb="42" eb="43">
      <t>モト</t>
    </rPh>
    <rPh sb="46" eb="47">
      <t>ハナ</t>
    </rPh>
    <rPh sb="48" eb="49">
      <t>ア</t>
    </rPh>
    <rPh sb="90" eb="91">
      <t>カンガ</t>
    </rPh>
    <rPh sb="96" eb="98">
      <t>ザイリョウ</t>
    </rPh>
    <rPh sb="99" eb="101">
      <t>コウニュウ</t>
    </rPh>
    <rPh sb="106" eb="108">
      <t>セイサク</t>
    </rPh>
    <rPh sb="113" eb="115">
      <t>セッチ</t>
    </rPh>
    <rPh sb="120" eb="122">
      <t>テッキョ</t>
    </rPh>
    <phoneticPr fontId="37"/>
  </si>
  <si>
    <r>
      <t xml:space="preserve">①について
</t>
    </r>
    <r>
      <rPr>
        <sz val="8"/>
        <rFont val="ＭＳ Ｐゴシック"/>
        <family val="3"/>
        <charset val="128"/>
      </rPr>
      <t>・運動会を盛り上げるため装飾について理解した上で，自分たちの力で盛り上げるためには，何をつくったりどのようなことに取り組んだりすることができるかについての話し合いにつなげるようにする。
・横断幕だけではなく，入場門，ポンポン，万国旗など，特別支援学級の児童生徒が存在感を示しながら主体的に取り組むことができる製作物が考えられる。あらかじめ，教師が，どのようなものを児童生徒が製作することができるか，学校の運動会にとって必要感があるのかを十分検討した上でオリエンテーションに臨むことが大切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・横断幕を作成する際，スローガンの原案づくりや決定過程に特別支援学級の児童生徒も参画する場合，児童会・生徒会担当教員と事前に打ち合わせておくことが必要である。
・布等の材料購入に当たっては，学校行事関連予算の執行と関係することから，副校長先生や事務担当者と連絡を取り合いながら進めることが必要である。
・横断幕や万国旗を製作するに当たっては，荒天時を想定し，強度を増すための策を講じることが必要である。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○国語：「字体」「字の体裁」  
○算数・数学：「正しくはかろう（長さ，重さ）」
○図工・美術：「レタリング」
○家庭：「縫製」</t>
    </r>
    <rPh sb="7" eb="10">
      <t>ウンドウカイ</t>
    </rPh>
    <rPh sb="11" eb="12">
      <t>モ</t>
    </rPh>
    <rPh sb="13" eb="14">
      <t>ア</t>
    </rPh>
    <rPh sb="18" eb="20">
      <t>ソウショク</t>
    </rPh>
    <rPh sb="24" eb="26">
      <t>リカイ</t>
    </rPh>
    <rPh sb="28" eb="29">
      <t>ウエ</t>
    </rPh>
    <rPh sb="31" eb="33">
      <t>ジブン</t>
    </rPh>
    <rPh sb="36" eb="37">
      <t>チカラ</t>
    </rPh>
    <rPh sb="38" eb="39">
      <t>モ</t>
    </rPh>
    <rPh sb="40" eb="41">
      <t>ア</t>
    </rPh>
    <rPh sb="48" eb="49">
      <t>ナニ</t>
    </rPh>
    <rPh sb="63" eb="64">
      <t>ト</t>
    </rPh>
    <rPh sb="65" eb="66">
      <t>ク</t>
    </rPh>
    <rPh sb="83" eb="84">
      <t>ハナ</t>
    </rPh>
    <rPh sb="85" eb="86">
      <t>ア</t>
    </rPh>
    <rPh sb="100" eb="103">
      <t>オウダンマク</t>
    </rPh>
    <rPh sb="110" eb="113">
      <t>ニュウジョウモン</t>
    </rPh>
    <rPh sb="119" eb="122">
      <t>バンコッキ</t>
    </rPh>
    <rPh sb="125" eb="127">
      <t>トクベツ</t>
    </rPh>
    <rPh sb="127" eb="129">
      <t>シエン</t>
    </rPh>
    <rPh sb="129" eb="131">
      <t>ガッキュウ</t>
    </rPh>
    <rPh sb="132" eb="134">
      <t>ジドウ</t>
    </rPh>
    <rPh sb="134" eb="136">
      <t>セイト</t>
    </rPh>
    <rPh sb="137" eb="140">
      <t>ソンザイカン</t>
    </rPh>
    <rPh sb="141" eb="142">
      <t>シメ</t>
    </rPh>
    <rPh sb="146" eb="149">
      <t>シュタイテキ</t>
    </rPh>
    <rPh sb="150" eb="151">
      <t>ト</t>
    </rPh>
    <rPh sb="152" eb="153">
      <t>ク</t>
    </rPh>
    <rPh sb="160" eb="162">
      <t>セイサク</t>
    </rPh>
    <rPh sb="162" eb="163">
      <t>ブツ</t>
    </rPh>
    <rPh sb="164" eb="165">
      <t>カンガ</t>
    </rPh>
    <rPh sb="176" eb="178">
      <t>キョウシ</t>
    </rPh>
    <rPh sb="188" eb="190">
      <t>ジドウ</t>
    </rPh>
    <rPh sb="190" eb="192">
      <t>セイト</t>
    </rPh>
    <rPh sb="193" eb="195">
      <t>セイサク</t>
    </rPh>
    <rPh sb="205" eb="207">
      <t>ガッコウ</t>
    </rPh>
    <rPh sb="208" eb="211">
      <t>ウンドウカイ</t>
    </rPh>
    <rPh sb="215" eb="217">
      <t>ヒツヨウ</t>
    </rPh>
    <rPh sb="217" eb="218">
      <t>カン</t>
    </rPh>
    <rPh sb="224" eb="226">
      <t>ジュウブン</t>
    </rPh>
    <rPh sb="226" eb="228">
      <t>ケントウ</t>
    </rPh>
    <rPh sb="230" eb="231">
      <t>ウエ</t>
    </rPh>
    <rPh sb="242" eb="243">
      <t>ノゾ</t>
    </rPh>
    <rPh sb="247" eb="249">
      <t>タイセツ</t>
    </rPh>
    <rPh sb="317" eb="320">
      <t>オウダンマク</t>
    </rPh>
    <rPh sb="321" eb="323">
      <t>サクセイ</t>
    </rPh>
    <rPh sb="325" eb="326">
      <t>サイ</t>
    </rPh>
    <rPh sb="333" eb="335">
      <t>ゲンアン</t>
    </rPh>
    <rPh sb="339" eb="341">
      <t>ケッテイ</t>
    </rPh>
    <rPh sb="341" eb="343">
      <t>カテイ</t>
    </rPh>
    <rPh sb="344" eb="346">
      <t>トクベツ</t>
    </rPh>
    <rPh sb="346" eb="348">
      <t>シエン</t>
    </rPh>
    <rPh sb="348" eb="350">
      <t>ガッキュウ</t>
    </rPh>
    <rPh sb="351" eb="353">
      <t>ジドウ</t>
    </rPh>
    <rPh sb="353" eb="355">
      <t>セイト</t>
    </rPh>
    <rPh sb="356" eb="358">
      <t>サンカク</t>
    </rPh>
    <rPh sb="360" eb="362">
      <t>バアイ</t>
    </rPh>
    <rPh sb="363" eb="366">
      <t>ジドウカイ</t>
    </rPh>
    <rPh sb="367" eb="370">
      <t>セイトカイ</t>
    </rPh>
    <rPh sb="370" eb="372">
      <t>タントウ</t>
    </rPh>
    <rPh sb="372" eb="374">
      <t>キョウイン</t>
    </rPh>
    <rPh sb="375" eb="377">
      <t>ジゼン</t>
    </rPh>
    <rPh sb="378" eb="379">
      <t>ウ</t>
    </rPh>
    <rPh sb="380" eb="381">
      <t>ア</t>
    </rPh>
    <rPh sb="389" eb="391">
      <t>ヒツヨウ</t>
    </rPh>
    <rPh sb="397" eb="398">
      <t>ヌノ</t>
    </rPh>
    <rPh sb="398" eb="399">
      <t>トウ</t>
    </rPh>
    <rPh sb="400" eb="402">
      <t>ザイリョウ</t>
    </rPh>
    <rPh sb="402" eb="404">
      <t>コウニュウ</t>
    </rPh>
    <rPh sb="405" eb="406">
      <t>ア</t>
    </rPh>
    <rPh sb="411" eb="413">
      <t>ガッコウ</t>
    </rPh>
    <rPh sb="413" eb="415">
      <t>ギョウジ</t>
    </rPh>
    <rPh sb="415" eb="417">
      <t>カンレン</t>
    </rPh>
    <rPh sb="417" eb="419">
      <t>ヨサン</t>
    </rPh>
    <rPh sb="420" eb="422">
      <t>シッコウ</t>
    </rPh>
    <rPh sb="423" eb="425">
      <t>カンケイ</t>
    </rPh>
    <rPh sb="432" eb="435">
      <t>フクコウチョウ</t>
    </rPh>
    <rPh sb="435" eb="437">
      <t>センセイ</t>
    </rPh>
    <rPh sb="438" eb="440">
      <t>ジム</t>
    </rPh>
    <rPh sb="440" eb="443">
      <t>タントウシャ</t>
    </rPh>
    <rPh sb="444" eb="446">
      <t>レンラク</t>
    </rPh>
    <rPh sb="447" eb="448">
      <t>ト</t>
    </rPh>
    <rPh sb="449" eb="450">
      <t>ア</t>
    </rPh>
    <rPh sb="454" eb="455">
      <t>スス</t>
    </rPh>
    <rPh sb="460" eb="462">
      <t>ヒツヨウ</t>
    </rPh>
    <rPh sb="468" eb="471">
      <t>オウダンマク</t>
    </rPh>
    <rPh sb="472" eb="475">
      <t>バンコッキ</t>
    </rPh>
    <rPh sb="476" eb="478">
      <t>セイサク</t>
    </rPh>
    <rPh sb="481" eb="482">
      <t>ア</t>
    </rPh>
    <rPh sb="487" eb="489">
      <t>コウテン</t>
    </rPh>
    <rPh sb="489" eb="490">
      <t>ジ</t>
    </rPh>
    <rPh sb="491" eb="493">
      <t>ソウテイ</t>
    </rPh>
    <rPh sb="495" eb="497">
      <t>キョウド</t>
    </rPh>
    <rPh sb="498" eb="499">
      <t>マ</t>
    </rPh>
    <rPh sb="503" eb="504">
      <t>サク</t>
    </rPh>
    <rPh sb="505" eb="506">
      <t>コウ</t>
    </rPh>
    <rPh sb="511" eb="513">
      <t>ヒツヨウ</t>
    </rPh>
    <rPh sb="577" eb="579">
      <t>ジタイ</t>
    </rPh>
    <rPh sb="581" eb="582">
      <t>ジ</t>
    </rPh>
    <rPh sb="583" eb="585">
      <t>テイサイ</t>
    </rPh>
    <rPh sb="590" eb="592">
      <t>サンスウ</t>
    </rPh>
    <rPh sb="593" eb="595">
      <t>スウガク</t>
    </rPh>
    <rPh sb="597" eb="598">
      <t>タダ</t>
    </rPh>
    <rPh sb="605" eb="606">
      <t>ナガ</t>
    </rPh>
    <rPh sb="608" eb="609">
      <t>オモ</t>
    </rPh>
    <rPh sb="614" eb="616">
      <t>ズコウ</t>
    </rPh>
    <rPh sb="617" eb="619">
      <t>ビジュツ</t>
    </rPh>
    <rPh sb="629" eb="631">
      <t>カテイ</t>
    </rPh>
    <rPh sb="633" eb="635">
      <t>ホウセイ</t>
    </rPh>
    <phoneticPr fontId="37"/>
  </si>
  <si>
    <r>
      <t xml:space="preserve">①オリエンテーション
</t>
    </r>
    <r>
      <rPr>
        <sz val="8"/>
        <rFont val="ＭＳ Ｐゴシック"/>
        <family val="3"/>
        <charset val="128"/>
      </rPr>
      <t>・遠足の目的を確認する。
・遠足の場所を決める。</t>
    </r>
    <r>
      <rPr>
        <sz val="10"/>
        <rFont val="ＭＳ Ｐゴシック"/>
        <family val="3"/>
        <charset val="128"/>
      </rPr>
      <t xml:space="preserve">
②計画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・持ち物を考える。
・持ち物を確かめる。
・移動方法を考える。
・公共の場でのマナーについて学ぶ。
・遠足当日の会の次第を考える。
・遠足後のまとめ方について確かめる。
・遠足をする。
・遠足をまとめる。</t>
    </r>
    <r>
      <rPr>
        <sz val="10"/>
        <rFont val="ＭＳ Ｐゴシック"/>
        <family val="3"/>
        <charset val="128"/>
      </rPr>
      <t xml:space="preserve">
④まとめ
</t>
    </r>
    <r>
      <rPr>
        <sz val="8"/>
        <rFont val="ＭＳ Ｐゴシック"/>
        <family val="3"/>
        <charset val="128"/>
      </rPr>
      <t>・ビデオや写真，児童生徒が作成した遠足のまとめを使って，単元全体の活動を振り返る。
・自己評価や他者評価を行う。</t>
    </r>
    <r>
      <rPr>
        <sz val="10"/>
        <rFont val="ＭＳ Ｐゴシック"/>
        <family val="3"/>
        <charset val="128"/>
      </rPr>
      <t xml:space="preserve">
</t>
    </r>
    <rPh sb="12" eb="14">
      <t>エンソク</t>
    </rPh>
    <rPh sb="15" eb="17">
      <t>モクテキ</t>
    </rPh>
    <rPh sb="18" eb="20">
      <t>カクニン</t>
    </rPh>
    <rPh sb="28" eb="30">
      <t>バショ</t>
    </rPh>
    <rPh sb="31" eb="32">
      <t>キ</t>
    </rPh>
    <rPh sb="69" eb="70">
      <t>モ</t>
    </rPh>
    <rPh sb="71" eb="72">
      <t>モノ</t>
    </rPh>
    <rPh sb="73" eb="74">
      <t>カンガ</t>
    </rPh>
    <rPh sb="79" eb="80">
      <t>モ</t>
    </rPh>
    <rPh sb="81" eb="82">
      <t>モノ</t>
    </rPh>
    <rPh sb="83" eb="84">
      <t>タシ</t>
    </rPh>
    <rPh sb="90" eb="92">
      <t>イドウ</t>
    </rPh>
    <rPh sb="92" eb="94">
      <t>ホウホウ</t>
    </rPh>
    <rPh sb="95" eb="96">
      <t>カンガ</t>
    </rPh>
    <rPh sb="101" eb="103">
      <t>コウキョウ</t>
    </rPh>
    <rPh sb="104" eb="105">
      <t>バ</t>
    </rPh>
    <rPh sb="114" eb="115">
      <t>マナ</t>
    </rPh>
    <rPh sb="121" eb="123">
      <t>トウジツ</t>
    </rPh>
    <rPh sb="124" eb="125">
      <t>カイ</t>
    </rPh>
    <rPh sb="126" eb="128">
      <t>シダイ</t>
    </rPh>
    <rPh sb="129" eb="130">
      <t>カンガ</t>
    </rPh>
    <rPh sb="137" eb="138">
      <t>ゴ</t>
    </rPh>
    <rPh sb="142" eb="143">
      <t>カタ</t>
    </rPh>
    <rPh sb="147" eb="148">
      <t>タシ</t>
    </rPh>
    <rPh sb="184" eb="186">
      <t>ジドウ</t>
    </rPh>
    <rPh sb="186" eb="188">
      <t>セイト</t>
    </rPh>
    <rPh sb="189" eb="191">
      <t>サクセイ</t>
    </rPh>
    <phoneticPr fontId="37"/>
  </si>
  <si>
    <r>
      <t xml:space="preserve">①オリエンテーション
</t>
    </r>
    <r>
      <rPr>
        <sz val="8"/>
        <rFont val="ＭＳ Ｐゴシック"/>
        <family val="3"/>
        <charset val="128"/>
      </rPr>
      <t>・身近な観葉植物を見たり，感想を話したりする。
・観葉植物を用いる場面等について考える。</t>
    </r>
    <r>
      <rPr>
        <sz val="10"/>
        <rFont val="ＭＳ Ｐゴシック"/>
        <family val="3"/>
        <charset val="128"/>
      </rPr>
      <t xml:space="preserve">
②計画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・育てる植物を考える。
・栽培する。
・株分けする。
・容器の作成をする。
・観葉植物をプレゼントする。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2" eb="14">
      <t>ミヂカ</t>
    </rPh>
    <rPh sb="15" eb="19">
      <t>カンヨウショクブツ</t>
    </rPh>
    <rPh sb="20" eb="21">
      <t>ミ</t>
    </rPh>
    <rPh sb="24" eb="26">
      <t>カンソウ</t>
    </rPh>
    <rPh sb="27" eb="28">
      <t>ハナ</t>
    </rPh>
    <rPh sb="36" eb="40">
      <t>カンヨウショクブツ</t>
    </rPh>
    <rPh sb="41" eb="42">
      <t>モチ</t>
    </rPh>
    <rPh sb="44" eb="46">
      <t>バメン</t>
    </rPh>
    <rPh sb="46" eb="47">
      <t>トウ</t>
    </rPh>
    <rPh sb="51" eb="52">
      <t>カンガ</t>
    </rPh>
    <rPh sb="89" eb="90">
      <t>ソダ</t>
    </rPh>
    <rPh sb="92" eb="94">
      <t>ショクブツ</t>
    </rPh>
    <rPh sb="95" eb="96">
      <t>カンガ</t>
    </rPh>
    <rPh sb="101" eb="103">
      <t>サイバイ</t>
    </rPh>
    <rPh sb="108" eb="110">
      <t>カブワ</t>
    </rPh>
    <rPh sb="116" eb="118">
      <t>ヨウキ</t>
    </rPh>
    <rPh sb="119" eb="121">
      <t>サクセイ</t>
    </rPh>
    <rPh sb="127" eb="131">
      <t>カンヨウショクブツ</t>
    </rPh>
    <phoneticPr fontId="37"/>
  </si>
  <si>
    <r>
      <t xml:space="preserve">①オリエンテーション
</t>
    </r>
    <r>
      <rPr>
        <sz val="8"/>
        <rFont val="ＭＳ Ｐゴシック"/>
        <family val="3"/>
        <charset val="128"/>
      </rPr>
      <t>・身の回りにおいて，どのようなポスターがあるのかを見る。
・世界中のポスターを見る。
・どのようなポスターが見やすかったり，目にとまったりするのかを話し合う。
・児童会・生徒会の一員として，自分たちが主体的にできることを考える。</t>
    </r>
    <r>
      <rPr>
        <sz val="10"/>
        <rFont val="ＭＳ Ｐゴシック"/>
        <family val="3"/>
        <charset val="128"/>
      </rPr>
      <t xml:space="preserve">
②計画
</t>
    </r>
    <r>
      <rPr>
        <sz val="8"/>
        <rFont val="ＭＳ Ｐゴシック"/>
        <family val="3"/>
        <charset val="128"/>
      </rPr>
      <t>・スケジュールをつくる（取組日程，ゴール像等）</t>
    </r>
    <r>
      <rPr>
        <sz val="10"/>
        <rFont val="ＭＳ Ｐゴシック"/>
        <family val="3"/>
        <charset val="128"/>
      </rPr>
      <t xml:space="preserve">
③展開
</t>
    </r>
    <r>
      <rPr>
        <sz val="8"/>
        <rFont val="ＭＳ Ｐゴシック"/>
        <family val="3"/>
        <charset val="128"/>
      </rPr>
      <t>・様々な種類のポスターを集める。
・ポスターをデザインや目的等に分類する。
・ポスターの製作枚数を確認する。
・ポスターをつくる。
・製作したポスターを納品あるいは，掲示する。</t>
    </r>
    <r>
      <rPr>
        <sz val="10"/>
        <rFont val="ＭＳ Ｐゴシック"/>
        <family val="3"/>
        <charset val="128"/>
      </rPr>
      <t xml:space="preserve">
④まとめ
</t>
    </r>
    <r>
      <rPr>
        <sz val="8"/>
        <rFont val="ＭＳ Ｐゴシック"/>
        <family val="3"/>
        <charset val="128"/>
      </rPr>
      <t xml:space="preserve">・ビデオや写真を使って，単元全体の活動を振り返る。
・自己評価や他者評価を行う。
</t>
    </r>
    <rPh sb="12" eb="13">
      <t>ミ</t>
    </rPh>
    <rPh sb="36" eb="37">
      <t>ミ</t>
    </rPh>
    <rPh sb="41" eb="43">
      <t>セカイ</t>
    </rPh>
    <rPh sb="43" eb="44">
      <t>ナカ</t>
    </rPh>
    <rPh sb="50" eb="51">
      <t>ミ</t>
    </rPh>
    <rPh sb="65" eb="66">
      <t>ミ</t>
    </rPh>
    <rPh sb="73" eb="74">
      <t>メ</t>
    </rPh>
    <rPh sb="85" eb="86">
      <t>ハナ</t>
    </rPh>
    <rPh sb="87" eb="88">
      <t>ア</t>
    </rPh>
    <rPh sb="92" eb="95">
      <t>ジドウカイ</t>
    </rPh>
    <rPh sb="96" eb="99">
      <t>セイトカイ</t>
    </rPh>
    <rPh sb="100" eb="102">
      <t>イチイン</t>
    </rPh>
    <rPh sb="106" eb="108">
      <t>ジブン</t>
    </rPh>
    <rPh sb="111" eb="114">
      <t>シュタイテキ</t>
    </rPh>
    <rPh sb="121" eb="122">
      <t>カンガ</t>
    </rPh>
    <rPh sb="186" eb="188">
      <t>モクテキ</t>
    </rPh>
    <rPh sb="188" eb="189">
      <t>トウ</t>
    </rPh>
    <rPh sb="202" eb="204">
      <t>セイサク</t>
    </rPh>
    <rPh sb="204" eb="206">
      <t>マイスウ</t>
    </rPh>
    <rPh sb="207" eb="209">
      <t>カクニン</t>
    </rPh>
    <rPh sb="225" eb="227">
      <t>セイサク</t>
    </rPh>
    <rPh sb="234" eb="236">
      <t>ノウヒン</t>
    </rPh>
    <rPh sb="241" eb="243">
      <t>ケイジ</t>
    </rPh>
    <phoneticPr fontId="1"/>
  </si>
  <si>
    <r>
      <t xml:space="preserve">①オリエンテーション
</t>
    </r>
    <r>
      <rPr>
        <sz val="8"/>
        <rFont val="ＭＳ Ｐゴシック"/>
        <family val="3"/>
        <charset val="128"/>
      </rPr>
      <t>・荒れている校庭の様子や，先生方・児童生徒が校庭を整備している様子を見る。
・校庭を整備している人たちの話を聞く。</t>
    </r>
    <r>
      <rPr>
        <sz val="10"/>
        <rFont val="ＭＳ Ｐゴシック"/>
        <family val="3"/>
        <charset val="128"/>
      </rPr>
      <t xml:space="preserve">
②計画
</t>
    </r>
    <r>
      <rPr>
        <sz val="8"/>
        <rFont val="ＭＳ Ｐゴシック"/>
        <family val="3"/>
        <charset val="128"/>
      </rPr>
      <t>・スケジュールづくり（取組日程，ゴール像）</t>
    </r>
    <r>
      <rPr>
        <sz val="10"/>
        <rFont val="ＭＳ Ｐゴシック"/>
        <family val="3"/>
        <charset val="128"/>
      </rPr>
      <t xml:space="preserve">
③展開
</t>
    </r>
    <r>
      <rPr>
        <sz val="8"/>
        <rFont val="ＭＳ Ｐゴシック"/>
        <family val="3"/>
        <charset val="128"/>
      </rPr>
      <t>・必要な数を把握する。
・設計図を作成する。
・材料を購入する。
・製作する。
・校庭等を整備する。
・納入する。</t>
    </r>
    <r>
      <rPr>
        <sz val="10"/>
        <rFont val="ＭＳ Ｐゴシック"/>
        <family val="3"/>
        <charset val="128"/>
      </rPr>
      <t xml:space="preserve">
④まとめ
</t>
    </r>
    <r>
      <rPr>
        <sz val="8"/>
        <rFont val="ＭＳ Ｐゴシック"/>
        <family val="3"/>
        <charset val="128"/>
      </rPr>
      <t>・ビデオや写真を使って，単元全体の活動を振り返る。
・感想を聞く。場合によっては，改造，修正も加える。
・自己評価や他者評価を行う。</t>
    </r>
    <rPh sb="12" eb="13">
      <t>ア</t>
    </rPh>
    <rPh sb="17" eb="19">
      <t>コウテイ</t>
    </rPh>
    <rPh sb="20" eb="22">
      <t>ヨウス</t>
    </rPh>
    <rPh sb="28" eb="30">
      <t>ジドウ</t>
    </rPh>
    <rPh sb="30" eb="32">
      <t>セイト</t>
    </rPh>
    <rPh sb="33" eb="35">
      <t>コウテイ</t>
    </rPh>
    <rPh sb="36" eb="38">
      <t>セイビ</t>
    </rPh>
    <rPh sb="42" eb="44">
      <t>ヨウス</t>
    </rPh>
    <rPh sb="45" eb="46">
      <t>ミ</t>
    </rPh>
    <rPh sb="50" eb="52">
      <t>コウテイ</t>
    </rPh>
    <rPh sb="53" eb="55">
      <t>セイビ</t>
    </rPh>
    <rPh sb="59" eb="60">
      <t>ヒト</t>
    </rPh>
    <rPh sb="63" eb="64">
      <t>ハナシ</t>
    </rPh>
    <rPh sb="65" eb="66">
      <t>キ</t>
    </rPh>
    <rPh sb="92" eb="93">
      <t>ゾウ</t>
    </rPh>
    <rPh sb="100" eb="102">
      <t>ヒツヨウ</t>
    </rPh>
    <rPh sb="103" eb="104">
      <t>カズ</t>
    </rPh>
    <rPh sb="105" eb="107">
      <t>ハアク</t>
    </rPh>
    <rPh sb="112" eb="115">
      <t>セッケイズ</t>
    </rPh>
    <rPh sb="116" eb="118">
      <t>サクセイ</t>
    </rPh>
    <rPh sb="123" eb="125">
      <t>ザイリョウ</t>
    </rPh>
    <rPh sb="126" eb="128">
      <t>コウニュウ</t>
    </rPh>
    <rPh sb="133" eb="135">
      <t>セイサク</t>
    </rPh>
    <rPh sb="140" eb="142">
      <t>コウテイ</t>
    </rPh>
    <rPh sb="142" eb="143">
      <t>トウ</t>
    </rPh>
    <rPh sb="144" eb="146">
      <t>セイビ</t>
    </rPh>
    <rPh sb="151" eb="153">
      <t>ノウニュウ</t>
    </rPh>
    <rPh sb="195" eb="197">
      <t>バアイ</t>
    </rPh>
    <rPh sb="203" eb="205">
      <t>カイゾウ</t>
    </rPh>
    <rPh sb="206" eb="208">
      <t>シュウセイ</t>
    </rPh>
    <rPh sb="209" eb="210">
      <t>クワ</t>
    </rPh>
    <phoneticPr fontId="37"/>
  </si>
  <si>
    <t>校外学習をしよう</t>
    <phoneticPr fontId="37"/>
  </si>
  <si>
    <t>№</t>
    <phoneticPr fontId="1"/>
  </si>
  <si>
    <r>
      <t xml:space="preserve">①オリエンテーション
</t>
    </r>
    <r>
      <rPr>
        <sz val="8"/>
        <rFont val="ＭＳ Ｐゴシック"/>
        <family val="3"/>
        <charset val="128"/>
      </rPr>
      <t>・クリスマスに関係のある音楽を聴いたり，物語を読んだりしてクリスマスが近づいていることを感じる。
・家庭で行われているクリスマスの様子について交流する。
・学級で行うクリスマス会は，どのような目的でどのような内容にするか話し合う。</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・演奏練習をする。
・役割分担を決める。
・招待状を作成し配布する。
・当日のプログラム（タイムスケジュール）を作成する。
・壁面を飾る。
・クリスマスカードを作成する。
・買い物をする。
・調理練習をする。
・クリスマス会をする。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8" eb="20">
      <t>カンケイ</t>
    </rPh>
    <rPh sb="23" eb="25">
      <t>オンガク</t>
    </rPh>
    <rPh sb="26" eb="27">
      <t>キ</t>
    </rPh>
    <rPh sb="31" eb="33">
      <t>モノガタリ</t>
    </rPh>
    <rPh sb="34" eb="35">
      <t>ヨ</t>
    </rPh>
    <rPh sb="46" eb="47">
      <t>チカ</t>
    </rPh>
    <rPh sb="55" eb="56">
      <t>カン</t>
    </rPh>
    <rPh sb="61" eb="63">
      <t>カテイ</t>
    </rPh>
    <rPh sb="64" eb="65">
      <t>オコナ</t>
    </rPh>
    <rPh sb="76" eb="78">
      <t>ヨウス</t>
    </rPh>
    <rPh sb="82" eb="84">
      <t>コウリュウ</t>
    </rPh>
    <rPh sb="89" eb="91">
      <t>ガッキュウ</t>
    </rPh>
    <rPh sb="92" eb="93">
      <t>オコナ</t>
    </rPh>
    <rPh sb="99" eb="100">
      <t>カイ</t>
    </rPh>
    <rPh sb="107" eb="109">
      <t>モクテキ</t>
    </rPh>
    <rPh sb="115" eb="117">
      <t>ナイヨウ</t>
    </rPh>
    <rPh sb="121" eb="122">
      <t>ハナ</t>
    </rPh>
    <rPh sb="123" eb="124">
      <t>ア</t>
    </rPh>
    <rPh sb="163" eb="165">
      <t>レンシュウ</t>
    </rPh>
    <rPh sb="176" eb="177">
      <t>キ</t>
    </rPh>
    <rPh sb="189" eb="191">
      <t>ハイフ</t>
    </rPh>
    <rPh sb="196" eb="198">
      <t>トウジツ</t>
    </rPh>
    <rPh sb="247" eb="248">
      <t>カ</t>
    </rPh>
    <rPh sb="249" eb="250">
      <t>モノ</t>
    </rPh>
    <rPh sb="256" eb="258">
      <t>チョウリ</t>
    </rPh>
    <rPh sb="258" eb="260">
      <t>レンシュウ</t>
    </rPh>
    <rPh sb="271" eb="272">
      <t>カイ</t>
    </rPh>
    <phoneticPr fontId="1"/>
  </si>
  <si>
    <r>
      <t xml:space="preserve">①オリエンテーション
</t>
    </r>
    <r>
      <rPr>
        <sz val="8"/>
        <rFont val="ＭＳ Ｐゴシック"/>
        <family val="3"/>
        <charset val="128"/>
      </rPr>
      <t>・昨日あるいは，今朝の家庭での様子から，おうちの方が自分たちに対して直接的・間接的にお世話をしている事柄について確認する。
・感謝の気持ちを伝えるためには，どのようなことが考えられるか話し合う。</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・招待状を作成し配布する。
・当日のプログラム（タイムスケジュール）を作成する。
・感謝の気持ちを表すメッセージカードを作成する。
・買い物をする。
・調理をする。</t>
    </r>
    <r>
      <rPr>
        <sz val="10"/>
        <rFont val="ＭＳ Ｐゴシック"/>
        <family val="3"/>
        <charset val="128"/>
      </rPr>
      <t xml:space="preserve">
④まとめ
</t>
    </r>
    <r>
      <rPr>
        <sz val="8"/>
        <rFont val="ＭＳ Ｐゴシック"/>
        <family val="3"/>
        <charset val="128"/>
      </rPr>
      <t xml:space="preserve">・ビデオや写真を使って，単元全体の活動を振り返る。
・自己評価や他者評価を行う。
</t>
    </r>
    <r>
      <rPr>
        <sz val="10"/>
        <rFont val="ＭＳ Ｐゴシック"/>
        <family val="3"/>
        <charset val="128"/>
      </rPr>
      <t xml:space="preserve">
</t>
    </r>
    <rPh sb="12" eb="14">
      <t>キノウ</t>
    </rPh>
    <rPh sb="19" eb="21">
      <t>ケサ</t>
    </rPh>
    <rPh sb="22" eb="24">
      <t>カテイ</t>
    </rPh>
    <rPh sb="26" eb="28">
      <t>ヨウス</t>
    </rPh>
    <rPh sb="35" eb="36">
      <t>カタ</t>
    </rPh>
    <rPh sb="37" eb="39">
      <t>ジブン</t>
    </rPh>
    <rPh sb="42" eb="43">
      <t>タイ</t>
    </rPh>
    <rPh sb="45" eb="48">
      <t>チョクセツテキ</t>
    </rPh>
    <rPh sb="49" eb="52">
      <t>カンセツテキ</t>
    </rPh>
    <rPh sb="54" eb="56">
      <t>セワ</t>
    </rPh>
    <rPh sb="61" eb="63">
      <t>コトガラ</t>
    </rPh>
    <rPh sb="67" eb="69">
      <t>カクニン</t>
    </rPh>
    <rPh sb="74" eb="76">
      <t>カンシャ</t>
    </rPh>
    <rPh sb="77" eb="79">
      <t>キモ</t>
    </rPh>
    <rPh sb="81" eb="82">
      <t>ツタ</t>
    </rPh>
    <rPh sb="97" eb="98">
      <t>カンガ</t>
    </rPh>
    <rPh sb="103" eb="104">
      <t>ハナ</t>
    </rPh>
    <rPh sb="105" eb="106">
      <t>ア</t>
    </rPh>
    <rPh sb="184" eb="186">
      <t>カンシャ</t>
    </rPh>
    <rPh sb="187" eb="189">
      <t>キモ</t>
    </rPh>
    <rPh sb="191" eb="192">
      <t>アラワ</t>
    </rPh>
    <rPh sb="202" eb="204">
      <t>サクセイ</t>
    </rPh>
    <phoneticPr fontId="37"/>
  </si>
  <si>
    <r>
      <t xml:space="preserve">①について
</t>
    </r>
    <r>
      <rPr>
        <sz val="8"/>
        <rFont val="ＭＳ Ｐゴシック"/>
        <family val="3"/>
        <charset val="128"/>
      </rPr>
      <t>・外食体験を基にして，窯で焼いたピザのおいしさを感じることができるようにする。
・ピザづくりの様子を見ることにより，ピザづくりの楽しさや，ピザに入っている好みの食材について理解を深めることができるようにする。
・条例などにより，焼却炉としては使用できないと思われるが，廃棄処分される前に，本格ピザを作れるよう煉瓦を積むなどをして改造する。
・本格ピザのつくり方をVTRで見て，オリジナルのトッピングをし，みんなでおいしく食べる。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・ピザや石窯のつくり方についてはWebで調べたり，外食先の店員や地域の方に聞いたりする活動を取り入れることが考えられる。
・つくったピザをお世話になった人にご馳走したり，つくったピザを基に校内にお店を開いたりする活動を取り入れることも考えられる。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○国語：「ちらしやポスターの作成」  
○算数・数学：「正しくはかろう（長さ，重さ，かさ）」「時刻と時間」
○技術・家庭「石窯づくり」 
○家庭科：「調理」　
○理科「燃焼」</t>
    </r>
    <rPh sb="7" eb="9">
      <t>ガイショク</t>
    </rPh>
    <rPh sb="9" eb="11">
      <t>タイケン</t>
    </rPh>
    <rPh sb="12" eb="13">
      <t>モト</t>
    </rPh>
    <rPh sb="17" eb="18">
      <t>カマ</t>
    </rPh>
    <rPh sb="19" eb="20">
      <t>ヤ</t>
    </rPh>
    <rPh sb="30" eb="31">
      <t>カン</t>
    </rPh>
    <rPh sb="53" eb="55">
      <t>ヨウス</t>
    </rPh>
    <rPh sb="56" eb="57">
      <t>ミ</t>
    </rPh>
    <rPh sb="70" eb="71">
      <t>タノ</t>
    </rPh>
    <rPh sb="78" eb="79">
      <t>ハイ</t>
    </rPh>
    <rPh sb="83" eb="84">
      <t>コノ</t>
    </rPh>
    <rPh sb="86" eb="88">
      <t>ショクザイ</t>
    </rPh>
    <rPh sb="92" eb="94">
      <t>リカイ</t>
    </rPh>
    <rPh sb="95" eb="96">
      <t>フカ</t>
    </rPh>
    <rPh sb="113" eb="115">
      <t>ジョウレイ</t>
    </rPh>
    <rPh sb="121" eb="124">
      <t>ショウキャクロ</t>
    </rPh>
    <rPh sb="128" eb="130">
      <t>シヨウ</t>
    </rPh>
    <rPh sb="135" eb="136">
      <t>オモ</t>
    </rPh>
    <rPh sb="141" eb="143">
      <t>ハイキ</t>
    </rPh>
    <rPh sb="143" eb="145">
      <t>ショブン</t>
    </rPh>
    <rPh sb="148" eb="149">
      <t>マエ</t>
    </rPh>
    <rPh sb="151" eb="153">
      <t>ホンカク</t>
    </rPh>
    <rPh sb="156" eb="157">
      <t>ツク</t>
    </rPh>
    <rPh sb="161" eb="163">
      <t>レンガ</t>
    </rPh>
    <rPh sb="164" eb="165">
      <t>ツ</t>
    </rPh>
    <rPh sb="171" eb="173">
      <t>カイゾウ</t>
    </rPh>
    <rPh sb="178" eb="180">
      <t>ホンカク</t>
    </rPh>
    <rPh sb="186" eb="187">
      <t>カタ</t>
    </rPh>
    <rPh sb="192" eb="193">
      <t>ミ</t>
    </rPh>
    <rPh sb="217" eb="218">
      <t>タ</t>
    </rPh>
    <rPh sb="477" eb="479">
      <t>サクセイ</t>
    </rPh>
    <rPh sb="484" eb="486">
      <t>サンスウ</t>
    </rPh>
    <rPh sb="487" eb="489">
      <t>スウガク</t>
    </rPh>
    <rPh sb="491" eb="492">
      <t>タダ</t>
    </rPh>
    <rPh sb="499" eb="500">
      <t>ナガ</t>
    </rPh>
    <rPh sb="502" eb="503">
      <t>オモ</t>
    </rPh>
    <rPh sb="518" eb="520">
      <t>ギジュツ</t>
    </rPh>
    <rPh sb="521" eb="523">
      <t>カテイ</t>
    </rPh>
    <rPh sb="533" eb="535">
      <t>カテイ</t>
    </rPh>
    <rPh sb="535" eb="536">
      <t>カ</t>
    </rPh>
    <rPh sb="538" eb="540">
      <t>チョウリ</t>
    </rPh>
    <rPh sb="544" eb="546">
      <t>リカ</t>
    </rPh>
    <rPh sb="547" eb="549">
      <t>ネンショウ</t>
    </rPh>
    <phoneticPr fontId="37"/>
  </si>
  <si>
    <r>
      <t xml:space="preserve">①オリエンテーション
</t>
    </r>
    <r>
      <rPr>
        <sz val="8"/>
        <rFont val="ＭＳ Ｐゴシック"/>
        <family val="3"/>
        <charset val="128"/>
      </rPr>
      <t>・教師の名刺や他者からいただいた名刺を見る。
・名刺を交換する場面をＶＴＲで見る。
・校内の先生方からの「名刺が欲しい。」という声を聞く。</t>
    </r>
    <r>
      <rPr>
        <sz val="10"/>
        <rFont val="ＭＳ Ｐゴシック"/>
        <family val="3"/>
        <charset val="128"/>
      </rPr>
      <t xml:space="preserve">
②計画
</t>
    </r>
    <r>
      <rPr>
        <sz val="8"/>
        <rFont val="ＭＳ Ｐゴシック"/>
        <family val="3"/>
        <charset val="128"/>
      </rPr>
      <t>・スケジュールをつくる（取組日程，ゴール像等）</t>
    </r>
    <r>
      <rPr>
        <sz val="10"/>
        <rFont val="ＭＳ Ｐゴシック"/>
        <family val="3"/>
        <charset val="128"/>
      </rPr>
      <t xml:space="preserve">
③展開
</t>
    </r>
    <r>
      <rPr>
        <sz val="8"/>
        <rFont val="ＭＳ Ｐゴシック"/>
        <family val="3"/>
        <charset val="128"/>
      </rPr>
      <t>・様々な種類の名刺を集める。
・名刺をデザイン毎に分類する。
・名刺をつくる。
・ちらしや見本をつくる。
・注文をとる。
・納品する。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
・収益金を確認し，目的に応じて使ったり，貯金したりする。</t>
    </r>
    <rPh sb="12" eb="14">
      <t>キョウシ</t>
    </rPh>
    <rPh sb="15" eb="17">
      <t>メイシ</t>
    </rPh>
    <rPh sb="18" eb="20">
      <t>タシャ</t>
    </rPh>
    <rPh sb="27" eb="29">
      <t>メイシ</t>
    </rPh>
    <rPh sb="30" eb="31">
      <t>ミ</t>
    </rPh>
    <rPh sb="35" eb="37">
      <t>メイシ</t>
    </rPh>
    <rPh sb="38" eb="40">
      <t>コウカン</t>
    </rPh>
    <rPh sb="42" eb="44">
      <t>バメン</t>
    </rPh>
    <rPh sb="49" eb="50">
      <t>ミ</t>
    </rPh>
    <rPh sb="54" eb="56">
      <t>コウナイ</t>
    </rPh>
    <rPh sb="57" eb="60">
      <t>センセイガタ</t>
    </rPh>
    <rPh sb="64" eb="66">
      <t>メイシ</t>
    </rPh>
    <rPh sb="67" eb="68">
      <t>ホ</t>
    </rPh>
    <rPh sb="75" eb="76">
      <t>コエ</t>
    </rPh>
    <rPh sb="77" eb="78">
      <t>キ</t>
    </rPh>
    <rPh sb="114" eb="116">
      <t>サマザマ</t>
    </rPh>
    <rPh sb="117" eb="119">
      <t>シュルイ</t>
    </rPh>
    <rPh sb="120" eb="122">
      <t>メイシ</t>
    </rPh>
    <rPh sb="123" eb="124">
      <t>アツ</t>
    </rPh>
    <rPh sb="129" eb="131">
      <t>メイシ</t>
    </rPh>
    <rPh sb="136" eb="137">
      <t>ゴト</t>
    </rPh>
    <rPh sb="138" eb="140">
      <t>ブンルイ</t>
    </rPh>
    <rPh sb="145" eb="147">
      <t>メイシ</t>
    </rPh>
    <rPh sb="158" eb="160">
      <t>ミホン</t>
    </rPh>
    <rPh sb="167" eb="169">
      <t>チュウモン</t>
    </rPh>
    <rPh sb="175" eb="177">
      <t>ノウヒン</t>
    </rPh>
    <rPh sb="228" eb="230">
      <t>シュウエキ</t>
    </rPh>
    <phoneticPr fontId="1"/>
  </si>
  <si>
    <r>
      <t xml:space="preserve">①オリエンテーション
</t>
    </r>
    <r>
      <rPr>
        <sz val="8"/>
        <rFont val="ＭＳ Ｐゴシック"/>
        <family val="3"/>
        <charset val="128"/>
      </rPr>
      <t>・金銭を必要とする活動を確認し，お金を得るための活動を話し合う。
・秋が近づく頃，初物のギンナンがスーパーに並んでいることを知る。
・ギンナンは身近な所に落ちていることを知る。
・茶碗蒸しや焼きギンナン等，大人に人気のある食材であることを知る。</t>
    </r>
    <r>
      <rPr>
        <sz val="10"/>
        <rFont val="ＭＳ Ｐゴシック"/>
        <family val="3"/>
        <charset val="128"/>
      </rPr>
      <t xml:space="preserve">
②準備
</t>
    </r>
    <r>
      <rPr>
        <sz val="8"/>
        <rFont val="ＭＳ Ｐゴシック"/>
        <family val="3"/>
        <charset val="128"/>
      </rPr>
      <t>・スケジュールをつくる（取組日程，ゴール像等）</t>
    </r>
    <r>
      <rPr>
        <sz val="10"/>
        <rFont val="ＭＳ Ｐゴシック"/>
        <family val="3"/>
        <charset val="128"/>
      </rPr>
      <t xml:space="preserve">
③展開
</t>
    </r>
    <r>
      <rPr>
        <sz val="8"/>
        <rFont val="ＭＳ Ｐゴシック"/>
        <family val="3"/>
        <charset val="128"/>
      </rPr>
      <t>・ギンナンを拾って種を採る。
・袋詰めをする。
・チラシやポスターを作成し，配布・掲示する。
・販売する。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
・収益金を確認し，目的に応じて使ったり，貯金したりする。</t>
    </r>
    <rPh sb="45" eb="46">
      <t>アキ</t>
    </rPh>
    <rPh sb="47" eb="48">
      <t>チカ</t>
    </rPh>
    <rPh sb="50" eb="51">
      <t>コロ</t>
    </rPh>
    <rPh sb="52" eb="54">
      <t>ハツモノ</t>
    </rPh>
    <rPh sb="65" eb="66">
      <t>ナラ</t>
    </rPh>
    <rPh sb="73" eb="74">
      <t>シ</t>
    </rPh>
    <rPh sb="83" eb="85">
      <t>ミヂカ</t>
    </rPh>
    <rPh sb="86" eb="87">
      <t>トコロ</t>
    </rPh>
    <rPh sb="88" eb="89">
      <t>オ</t>
    </rPh>
    <rPh sb="96" eb="97">
      <t>シ</t>
    </rPh>
    <rPh sb="101" eb="103">
      <t>チャワン</t>
    </rPh>
    <rPh sb="103" eb="104">
      <t>ム</t>
    </rPh>
    <rPh sb="106" eb="107">
      <t>ヤ</t>
    </rPh>
    <rPh sb="112" eb="113">
      <t>トウ</t>
    </rPh>
    <rPh sb="114" eb="116">
      <t>オトナ</t>
    </rPh>
    <rPh sb="117" eb="119">
      <t>ニンキ</t>
    </rPh>
    <rPh sb="122" eb="124">
      <t>ショクザイ</t>
    </rPh>
    <rPh sb="130" eb="131">
      <t>シ</t>
    </rPh>
    <rPh sb="135" eb="137">
      <t>ジュンビ</t>
    </rPh>
    <rPh sb="172" eb="173">
      <t>ヒロ</t>
    </rPh>
    <rPh sb="175" eb="176">
      <t>タネ</t>
    </rPh>
    <rPh sb="177" eb="178">
      <t>ト</t>
    </rPh>
    <rPh sb="182" eb="184">
      <t>フクロヅ</t>
    </rPh>
    <rPh sb="200" eb="202">
      <t>サクセイ</t>
    </rPh>
    <rPh sb="204" eb="206">
      <t>ハイフ</t>
    </rPh>
    <rPh sb="207" eb="209">
      <t>ケイジ</t>
    </rPh>
    <rPh sb="214" eb="216">
      <t>ハンバイ</t>
    </rPh>
    <rPh sb="267" eb="269">
      <t>シュウエキ</t>
    </rPh>
    <phoneticPr fontId="37"/>
  </si>
  <si>
    <t>レーキを作ろう</t>
    <rPh sb="4" eb="5">
      <t>ツク</t>
    </rPh>
    <phoneticPr fontId="1"/>
  </si>
  <si>
    <t>校庭整備のためのレーキを製作し，学校や屋外で活動するクラブに贈る。</t>
    <rPh sb="0" eb="2">
      <t>コウテイ</t>
    </rPh>
    <rPh sb="2" eb="4">
      <t>セイビ</t>
    </rPh>
    <rPh sb="12" eb="14">
      <t>セイサク</t>
    </rPh>
    <rPh sb="16" eb="18">
      <t>ガッコウ</t>
    </rPh>
    <rPh sb="19" eb="21">
      <t>オクガイ</t>
    </rPh>
    <rPh sb="22" eb="24">
      <t>カツドウ</t>
    </rPh>
    <rPh sb="30" eb="31">
      <t>オク</t>
    </rPh>
    <phoneticPr fontId="1"/>
  </si>
  <si>
    <r>
      <t xml:space="preserve">①オリエンテーション
</t>
    </r>
    <r>
      <rPr>
        <sz val="8"/>
        <rFont val="ＭＳ Ｐゴシック"/>
        <family val="3"/>
        <charset val="128"/>
      </rPr>
      <t>・屋外での部活動の様子を知る。
・校庭にあったらよいものについて考える。</t>
    </r>
    <r>
      <rPr>
        <sz val="10"/>
        <rFont val="ＭＳ Ｐゴシック"/>
        <family val="3"/>
        <charset val="128"/>
      </rPr>
      <t xml:space="preserve">
②計画
</t>
    </r>
    <r>
      <rPr>
        <sz val="8"/>
        <rFont val="ＭＳ Ｐゴシック"/>
        <family val="3"/>
        <charset val="128"/>
      </rPr>
      <t>・スケジュールづくり（取組日程，ゴール像）</t>
    </r>
    <r>
      <rPr>
        <sz val="10"/>
        <rFont val="ＭＳ Ｐゴシック"/>
        <family val="3"/>
        <charset val="128"/>
      </rPr>
      <t xml:space="preserve">
③展開
</t>
    </r>
    <r>
      <rPr>
        <sz val="8"/>
        <rFont val="ＭＳ Ｐゴシック"/>
        <family val="3"/>
        <charset val="128"/>
      </rPr>
      <t>・実際に店にあるベンチを見学し，大切な要素を記録する。
・大きさを決め，参考品を作成し，展示・見学してもらう。
・ベンチが欲しい部を募集する。（ポスター）
・材料の購入
・役割分担
・製作
・納品
・贈呈式</t>
    </r>
    <r>
      <rPr>
        <sz val="10"/>
        <rFont val="ＭＳ Ｐゴシック"/>
        <family val="3"/>
        <charset val="128"/>
      </rPr>
      <t xml:space="preserve">
④まとめ
</t>
    </r>
    <r>
      <rPr>
        <sz val="8"/>
        <rFont val="ＭＳ Ｐゴシック"/>
        <family val="3"/>
        <charset val="128"/>
      </rPr>
      <t>・ビデオや写真を使って，単元全体の活動を振り返る。
・感想を聞く。保全補修も行う。
・自己評価や他者評価を行う。</t>
    </r>
    <rPh sb="12" eb="14">
      <t>オクガイ</t>
    </rPh>
    <rPh sb="16" eb="19">
      <t>ブカツドウ</t>
    </rPh>
    <rPh sb="20" eb="22">
      <t>ヨウス</t>
    </rPh>
    <rPh sb="23" eb="24">
      <t>シ</t>
    </rPh>
    <rPh sb="28" eb="30">
      <t>コウテイ</t>
    </rPh>
    <rPh sb="43" eb="44">
      <t>カンガ</t>
    </rPh>
    <rPh sb="79" eb="81">
      <t>ジッサイ</t>
    </rPh>
    <rPh sb="82" eb="83">
      <t>ミセ</t>
    </rPh>
    <rPh sb="90" eb="92">
      <t>ケンガク</t>
    </rPh>
    <rPh sb="94" eb="96">
      <t>タイセツ</t>
    </rPh>
    <rPh sb="97" eb="99">
      <t>ヨウソ</t>
    </rPh>
    <rPh sb="100" eb="102">
      <t>キロク</t>
    </rPh>
    <rPh sb="116" eb="117">
      <t>ヒン</t>
    </rPh>
    <rPh sb="118" eb="120">
      <t>サクセイ</t>
    </rPh>
    <rPh sb="122" eb="124">
      <t>テンジ</t>
    </rPh>
    <rPh sb="125" eb="127">
      <t>ケンガク</t>
    </rPh>
    <rPh sb="139" eb="140">
      <t>ホ</t>
    </rPh>
    <rPh sb="142" eb="143">
      <t>ブ</t>
    </rPh>
    <rPh sb="144" eb="146">
      <t>ボシュウ</t>
    </rPh>
    <rPh sb="157" eb="159">
      <t>ザイリョウ</t>
    </rPh>
    <rPh sb="160" eb="162">
      <t>コウニュウ</t>
    </rPh>
    <rPh sb="164" eb="166">
      <t>ヤクワリ</t>
    </rPh>
    <rPh sb="166" eb="168">
      <t>ブンタン</t>
    </rPh>
    <rPh sb="170" eb="172">
      <t>セイサク</t>
    </rPh>
    <rPh sb="174" eb="176">
      <t>ノウヒン</t>
    </rPh>
    <rPh sb="178" eb="181">
      <t>ゾウテイシキ</t>
    </rPh>
    <rPh sb="220" eb="222">
      <t>ホゼン</t>
    </rPh>
    <rPh sb="222" eb="224">
      <t>ホシュウ</t>
    </rPh>
    <rPh sb="225" eb="226">
      <t>オコナ</t>
    </rPh>
    <phoneticPr fontId="37"/>
  </si>
  <si>
    <r>
      <t xml:space="preserve">①について
</t>
    </r>
    <r>
      <rPr>
        <sz val="8"/>
        <rFont val="ＭＳ Ｐゴシック"/>
        <family val="3"/>
        <charset val="128"/>
      </rPr>
      <t>・特別支援学級担任は，事前にギンナン作業の目的等を保護者に知らせ，長靴や帽子，着古した衣類を準備してもらう。
・本単元の目的やその方法について，校内や地域の方と連絡調整を図ることが必要である。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・ギンナンは，皮膚に触れるとかぶれることから，長袖長ズボン，帽子の着用を徹底する。
・ビニル手袋の上にゴム手袋をはめるなど，かぶれないための徹底が必要である。
・ギンナン作業後そのままの靴を履いて下校すると，臭いがついているために迷惑になることから，ギンナン作業用の長靴が必要である。
・ギンナンを拾って種を採る主な作業工程は，以下の通りである。
+++++++++++++++++++++++++++++++++++++++++++++++++++++
１ギンナンを拾う。二人一組でバケツに入れるなど，グルーピングすることも考えられる。
２ギンナンを土に埋めたり，バケツに入れておいたりして熟成させる。寒さが厳しいときには凍らないように留意する。
３ギンナンの種を採る。犬走りのような傾斜のついたコンクリートの場所で，ギンナンを転がしてつぶしながら種を採る。種に実がついていると，乾かしてから汚れているように見えたり，乾かしている際にかぶれる原因となったりするので，できるだけ種に実がついていないようにする。
４ギンナンの種を流水や使わなくなった洗濯機を使って洗う。洗濯機を使う際には，長時間洗ったり，強回転で洗ったりすると種が壊れることもあるので留意する。
５ギンナンの種をザルやパンかごなどに広げて乾かす。
++++++++++++++++++++++++++++++++++++++++++++++++++++++
・ギンナンを拾う際には，顔がかゆかったり鼻水がでたりしても手袋をつけた顔に触れてはいけないことや，ゴム手袋を取る際に素手で触れてはいけないことを徹底する。
・ギンナンの種を乾かしている際も，むやみに触れるとかぶれる恐れがあることから，手袋を使って裏返したり，乾かす場所に留意したりすることが必要である。
・袋詰めをする際にもビニル手袋を着用することが必要である。
・パックや袋に詰める際には，畑で栽培した野菜と統一ブランドとして，ラベルを貼って販売することも考えられる。
・販売する際には，収穫量を踏まえ限定商品として注文を取ることも考えられる。
・複数回の販売や入金の場合には，計画的な消費活動につながるよう，預金についても取り扱う。
・売上表や預金残高を掲示することにより，意欲的な取組になるようにする。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○国語：「ちらしやポスター」「応答」　
○算数・数学：「正しくはかろう（重さ）」「正しく数えよう」「金銭実務」「表とグラフ」
○図工・美術：「ラベルづくり」</t>
    </r>
    <rPh sb="17" eb="19">
      <t>ジゼン</t>
    </rPh>
    <rPh sb="24" eb="26">
      <t>サギョウ</t>
    </rPh>
    <rPh sb="27" eb="29">
      <t>モクテキ</t>
    </rPh>
    <rPh sb="29" eb="30">
      <t>トウ</t>
    </rPh>
    <rPh sb="31" eb="34">
      <t>ホゴシャ</t>
    </rPh>
    <rPh sb="35" eb="36">
      <t>シ</t>
    </rPh>
    <rPh sb="39" eb="40">
      <t>ナガ</t>
    </rPh>
    <rPh sb="40" eb="41">
      <t>クツ</t>
    </rPh>
    <rPh sb="42" eb="44">
      <t>ボウシ</t>
    </rPh>
    <rPh sb="45" eb="47">
      <t>キフル</t>
    </rPh>
    <rPh sb="49" eb="51">
      <t>イルイ</t>
    </rPh>
    <rPh sb="52" eb="54">
      <t>ジュンビ</t>
    </rPh>
    <rPh sb="62" eb="63">
      <t>ホン</t>
    </rPh>
    <rPh sb="63" eb="65">
      <t>タンゲン</t>
    </rPh>
    <rPh sb="66" eb="68">
      <t>モクテキ</t>
    </rPh>
    <rPh sb="171" eb="173">
      <t>ヒフ</t>
    </rPh>
    <rPh sb="174" eb="175">
      <t>フ</t>
    </rPh>
    <rPh sb="187" eb="189">
      <t>ナガソデ</t>
    </rPh>
    <rPh sb="189" eb="190">
      <t>ナガ</t>
    </rPh>
    <rPh sb="194" eb="196">
      <t>ボウシ</t>
    </rPh>
    <rPh sb="197" eb="199">
      <t>チャクヨウ</t>
    </rPh>
    <rPh sb="200" eb="202">
      <t>テッテイ</t>
    </rPh>
    <rPh sb="210" eb="212">
      <t>テブクロ</t>
    </rPh>
    <rPh sb="213" eb="214">
      <t>ウエ</t>
    </rPh>
    <rPh sb="217" eb="219">
      <t>テブクロ</t>
    </rPh>
    <rPh sb="234" eb="236">
      <t>テッテイ</t>
    </rPh>
    <rPh sb="237" eb="239">
      <t>ヒツヨウ</t>
    </rPh>
    <rPh sb="249" eb="252">
      <t>サギョウゴ</t>
    </rPh>
    <rPh sb="257" eb="258">
      <t>クツ</t>
    </rPh>
    <rPh sb="259" eb="260">
      <t>ハ</t>
    </rPh>
    <rPh sb="262" eb="264">
      <t>ゲコウ</t>
    </rPh>
    <rPh sb="268" eb="269">
      <t>ニオ</t>
    </rPh>
    <rPh sb="279" eb="281">
      <t>メイワク</t>
    </rPh>
    <rPh sb="293" eb="295">
      <t>サギョウ</t>
    </rPh>
    <rPh sb="295" eb="296">
      <t>ヨウ</t>
    </rPh>
    <rPh sb="297" eb="298">
      <t>ナガ</t>
    </rPh>
    <rPh sb="298" eb="299">
      <t>クツ</t>
    </rPh>
    <rPh sb="300" eb="302">
      <t>ヒツヨウ</t>
    </rPh>
    <rPh sb="313" eb="314">
      <t>ヒロ</t>
    </rPh>
    <rPh sb="316" eb="317">
      <t>タネ</t>
    </rPh>
    <rPh sb="318" eb="319">
      <t>ト</t>
    </rPh>
    <rPh sb="320" eb="321">
      <t>オモ</t>
    </rPh>
    <rPh sb="322" eb="324">
      <t>サギョウ</t>
    </rPh>
    <rPh sb="324" eb="326">
      <t>コウテイ</t>
    </rPh>
    <rPh sb="328" eb="330">
      <t>イカ</t>
    </rPh>
    <rPh sb="331" eb="332">
      <t>トオ</t>
    </rPh>
    <rPh sb="398" eb="399">
      <t>ヒロ</t>
    </rPh>
    <rPh sb="401" eb="403">
      <t>フタリ</t>
    </rPh>
    <rPh sb="403" eb="404">
      <t>ヒト</t>
    </rPh>
    <rPh sb="404" eb="405">
      <t>クミ</t>
    </rPh>
    <rPh sb="410" eb="411">
      <t>イ</t>
    </rPh>
    <rPh sb="427" eb="428">
      <t>カンガ</t>
    </rPh>
    <rPh sb="466" eb="467">
      <t>サム</t>
    </rPh>
    <rPh sb="469" eb="470">
      <t>キビ</t>
    </rPh>
    <rPh sb="476" eb="477">
      <t>コオ</t>
    </rPh>
    <rPh sb="483" eb="485">
      <t>リュウイ</t>
    </rPh>
    <rPh sb="500" eb="501">
      <t>イヌ</t>
    </rPh>
    <rPh sb="501" eb="502">
      <t>バシ</t>
    </rPh>
    <rPh sb="507" eb="509">
      <t>ケイシャ</t>
    </rPh>
    <rPh sb="520" eb="522">
      <t>バショ</t>
    </rPh>
    <rPh sb="529" eb="530">
      <t>コロ</t>
    </rPh>
    <rPh sb="539" eb="540">
      <t>タネ</t>
    </rPh>
    <rPh sb="541" eb="542">
      <t>ト</t>
    </rPh>
    <rPh sb="544" eb="545">
      <t>タネ</t>
    </rPh>
    <rPh sb="546" eb="547">
      <t>ミ</t>
    </rPh>
    <rPh sb="555" eb="556">
      <t>カワ</t>
    </rPh>
    <rPh sb="561" eb="562">
      <t>ヨゴ</t>
    </rPh>
    <rPh sb="569" eb="570">
      <t>ミ</t>
    </rPh>
    <rPh sb="574" eb="575">
      <t>カワ</t>
    </rPh>
    <rPh sb="580" eb="581">
      <t>サイ</t>
    </rPh>
    <rPh sb="586" eb="588">
      <t>ゲンイン</t>
    </rPh>
    <rPh sb="603" eb="604">
      <t>タネ</t>
    </rPh>
    <rPh sb="605" eb="606">
      <t>ミ</t>
    </rPh>
    <rPh sb="626" eb="627">
      <t>タネ</t>
    </rPh>
    <rPh sb="628" eb="630">
      <t>リュウスイ</t>
    </rPh>
    <rPh sb="631" eb="632">
      <t>ツカ</t>
    </rPh>
    <rPh sb="638" eb="641">
      <t>センタクキ</t>
    </rPh>
    <rPh sb="642" eb="643">
      <t>ツカ</t>
    </rPh>
    <rPh sb="645" eb="646">
      <t>アラ</t>
    </rPh>
    <rPh sb="648" eb="651">
      <t>センタクキ</t>
    </rPh>
    <rPh sb="652" eb="653">
      <t>ツカ</t>
    </rPh>
    <rPh sb="654" eb="655">
      <t>サイ</t>
    </rPh>
    <rPh sb="658" eb="661">
      <t>チョウジカン</t>
    </rPh>
    <rPh sb="661" eb="662">
      <t>アラ</t>
    </rPh>
    <rPh sb="666" eb="667">
      <t>キョウ</t>
    </rPh>
    <rPh sb="667" eb="669">
      <t>カイテン</t>
    </rPh>
    <rPh sb="670" eb="671">
      <t>アラ</t>
    </rPh>
    <rPh sb="677" eb="678">
      <t>タネ</t>
    </rPh>
    <rPh sb="679" eb="680">
      <t>コワ</t>
    </rPh>
    <rPh sb="689" eb="691">
      <t>リュウイ</t>
    </rPh>
    <rPh sb="713" eb="714">
      <t>ヒロ</t>
    </rPh>
    <rPh sb="716" eb="717">
      <t>カワ</t>
    </rPh>
    <rPh sb="782" eb="783">
      <t>ヒロ</t>
    </rPh>
    <rPh sb="784" eb="785">
      <t>サイ</t>
    </rPh>
    <rPh sb="788" eb="789">
      <t>カオ</t>
    </rPh>
    <rPh sb="796" eb="798">
      <t>ハナミズ</t>
    </rPh>
    <rPh sb="805" eb="807">
      <t>テブクロ</t>
    </rPh>
    <rPh sb="811" eb="812">
      <t>カオ</t>
    </rPh>
    <rPh sb="813" eb="814">
      <t>フ</t>
    </rPh>
    <rPh sb="827" eb="829">
      <t>テブクロ</t>
    </rPh>
    <rPh sb="830" eb="831">
      <t>ト</t>
    </rPh>
    <rPh sb="832" eb="833">
      <t>サイ</t>
    </rPh>
    <rPh sb="834" eb="836">
      <t>スデ</t>
    </rPh>
    <rPh sb="837" eb="838">
      <t>フ</t>
    </rPh>
    <rPh sb="848" eb="850">
      <t>テッテイ</t>
    </rPh>
    <rPh sb="860" eb="861">
      <t>タネ</t>
    </rPh>
    <rPh sb="862" eb="863">
      <t>カワ</t>
    </rPh>
    <rPh sb="868" eb="869">
      <t>サイ</t>
    </rPh>
    <rPh sb="875" eb="876">
      <t>フ</t>
    </rPh>
    <rPh sb="883" eb="884">
      <t>オソ</t>
    </rPh>
    <rPh sb="893" eb="895">
      <t>テブクロ</t>
    </rPh>
    <rPh sb="896" eb="897">
      <t>ツカ</t>
    </rPh>
    <rPh sb="899" eb="901">
      <t>ウラガエ</t>
    </rPh>
    <rPh sb="905" eb="906">
      <t>カワ</t>
    </rPh>
    <rPh sb="908" eb="910">
      <t>バショ</t>
    </rPh>
    <rPh sb="911" eb="913">
      <t>リュウイ</t>
    </rPh>
    <rPh sb="921" eb="923">
      <t>ヒツヨウ</t>
    </rPh>
    <rPh sb="929" eb="931">
      <t>フクロヅ</t>
    </rPh>
    <rPh sb="935" eb="936">
      <t>サイ</t>
    </rPh>
    <rPh sb="941" eb="942">
      <t>テ</t>
    </rPh>
    <rPh sb="942" eb="943">
      <t>フクロ</t>
    </rPh>
    <rPh sb="944" eb="946">
      <t>チャクヨウ</t>
    </rPh>
    <rPh sb="951" eb="953">
      <t>ヒツヨウ</t>
    </rPh>
    <rPh sb="963" eb="964">
      <t>フクロ</t>
    </rPh>
    <rPh sb="965" eb="966">
      <t>ツ</t>
    </rPh>
    <rPh sb="968" eb="969">
      <t>サイ</t>
    </rPh>
    <rPh sb="972" eb="973">
      <t>ハタケ</t>
    </rPh>
    <rPh sb="974" eb="976">
      <t>サイバイ</t>
    </rPh>
    <rPh sb="978" eb="980">
      <t>ヤサイ</t>
    </rPh>
    <rPh sb="981" eb="983">
      <t>トウイツ</t>
    </rPh>
    <rPh sb="995" eb="996">
      <t>ハ</t>
    </rPh>
    <rPh sb="998" eb="1000">
      <t>ハンバイ</t>
    </rPh>
    <rPh sb="1005" eb="1006">
      <t>カンガ</t>
    </rPh>
    <rPh sb="1013" eb="1015">
      <t>ハンバイ</t>
    </rPh>
    <rPh sb="1017" eb="1018">
      <t>サイ</t>
    </rPh>
    <rPh sb="1021" eb="1024">
      <t>シュウカクリョウ</t>
    </rPh>
    <rPh sb="1025" eb="1026">
      <t>フ</t>
    </rPh>
    <rPh sb="1028" eb="1030">
      <t>ゲンテイ</t>
    </rPh>
    <rPh sb="1030" eb="1032">
      <t>ショウヒン</t>
    </rPh>
    <rPh sb="1035" eb="1037">
      <t>チュウモン</t>
    </rPh>
    <rPh sb="1038" eb="1039">
      <t>ト</t>
    </rPh>
    <rPh sb="1043" eb="1044">
      <t>カンガ</t>
    </rPh>
    <rPh sb="1055" eb="1057">
      <t>ハンバイ</t>
    </rPh>
    <rPh sb="1221" eb="1222">
      <t>オモ</t>
    </rPh>
    <rPh sb="1249" eb="1251">
      <t>ズコウ</t>
    </rPh>
    <phoneticPr fontId="37"/>
  </si>
  <si>
    <r>
      <t xml:space="preserve">①について
</t>
    </r>
    <r>
      <rPr>
        <sz val="8"/>
        <rFont val="ＭＳ Ｐゴシック"/>
        <family val="3"/>
        <charset val="128"/>
      </rPr>
      <t>・修学旅行や自由研究の際に探究した料理について発表を聞く活動を設定したり，これまでに行った調理活動を振り返ったりしながら，作ってみたい，食べてみたい，開店したいという目的意識をもつことができるようにする。
・自分たちの住んでいる街の郷土料理について知っている情報を交流したり，インターネットで調べてみたりする活動，あるいは，保護者から聞いてくるなどの活動が考えられる。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③展開について
</t>
    </r>
    <r>
      <rPr>
        <sz val="8"/>
        <rFont val="ＭＳ Ｐゴシック"/>
        <family val="3"/>
        <charset val="128"/>
      </rPr>
      <t>・外食する際には，その店で取り扱っている食材に児童生徒のアレルギー反応を引き起こす食材がないかを確認することが必要である。また，事前に，学習の一環として来店するということを店側に伝え，理解と協力を得ておくことが必要であ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・来店された方に，一言感想を書いていただき，単元のまとめで活用することも考えられる。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・自分たちがつくった料理が，どれだけお客さんの心をとらえることができたか，閉店後に打ち上げも兼ねて実際に食べてみることも考えられる。
★教科別の指導との関係
○国語： 「メニューづくり」「レシピづくり」「ポスターづくり」 
○算数・数学：「正しくはかろう（長さ，重さ，かさ，温度）」「正しく数えよう」「金銭実務」「時刻と時間」
○図工・美術「教室内装飾」「のれんづくり」
○家庭：「調理」</t>
    </r>
    <r>
      <rPr>
        <sz val="10"/>
        <rFont val="ＭＳ Ｐゴシック"/>
        <family val="3"/>
        <charset val="128"/>
      </rPr>
      <t xml:space="preserve"> </t>
    </r>
    <rPh sb="7" eb="9">
      <t>シュウガク</t>
    </rPh>
    <rPh sb="9" eb="11">
      <t>リョコウ</t>
    </rPh>
    <rPh sb="12" eb="14">
      <t>ジユウ</t>
    </rPh>
    <rPh sb="14" eb="16">
      <t>ケンキュウ</t>
    </rPh>
    <rPh sb="17" eb="18">
      <t>サイ</t>
    </rPh>
    <rPh sb="19" eb="21">
      <t>タンキュウ</t>
    </rPh>
    <rPh sb="23" eb="25">
      <t>リョウリ</t>
    </rPh>
    <rPh sb="29" eb="31">
      <t>ハッピョウ</t>
    </rPh>
    <rPh sb="32" eb="33">
      <t>キ</t>
    </rPh>
    <rPh sb="34" eb="36">
      <t>カツドウ</t>
    </rPh>
    <rPh sb="37" eb="39">
      <t>セッテイ</t>
    </rPh>
    <rPh sb="48" eb="49">
      <t>オコナ</t>
    </rPh>
    <rPh sb="51" eb="53">
      <t>チョウリ</t>
    </rPh>
    <rPh sb="53" eb="55">
      <t>カツドウ</t>
    </rPh>
    <rPh sb="56" eb="57">
      <t>フ</t>
    </rPh>
    <rPh sb="58" eb="59">
      <t>カエ</t>
    </rPh>
    <rPh sb="67" eb="68">
      <t>ツク</t>
    </rPh>
    <rPh sb="74" eb="75">
      <t>タ</t>
    </rPh>
    <rPh sb="81" eb="83">
      <t>カイテン</t>
    </rPh>
    <rPh sb="89" eb="91">
      <t>モクテキ</t>
    </rPh>
    <rPh sb="91" eb="93">
      <t>イシキ</t>
    </rPh>
    <rPh sb="110" eb="112">
      <t>ジブン</t>
    </rPh>
    <rPh sb="115" eb="116">
      <t>ス</t>
    </rPh>
    <rPh sb="120" eb="121">
      <t>マチ</t>
    </rPh>
    <rPh sb="122" eb="124">
      <t>キョウド</t>
    </rPh>
    <rPh sb="124" eb="126">
      <t>リョウリ</t>
    </rPh>
    <rPh sb="130" eb="131">
      <t>シ</t>
    </rPh>
    <rPh sb="135" eb="137">
      <t>ジョウホウ</t>
    </rPh>
    <rPh sb="138" eb="140">
      <t>コウリュウ</t>
    </rPh>
    <rPh sb="152" eb="153">
      <t>シラ</t>
    </rPh>
    <rPh sb="160" eb="162">
      <t>カツドウ</t>
    </rPh>
    <rPh sb="168" eb="171">
      <t>ホゴシャ</t>
    </rPh>
    <rPh sb="173" eb="174">
      <t>キ</t>
    </rPh>
    <rPh sb="181" eb="183">
      <t>カツドウ</t>
    </rPh>
    <rPh sb="184" eb="185">
      <t>カンガ</t>
    </rPh>
    <rPh sb="198" eb="199">
      <t>ワク</t>
    </rPh>
    <rPh sb="200" eb="201">
      <t>オオ</t>
    </rPh>
    <rPh sb="204" eb="206">
      <t>シャシン</t>
    </rPh>
    <rPh sb="212" eb="214">
      <t>ブンショウ</t>
    </rPh>
    <rPh sb="214" eb="215">
      <t>トウ</t>
    </rPh>
    <rPh sb="216" eb="218">
      <t>ヒトリ</t>
    </rPh>
    <rPh sb="218" eb="220">
      <t>ヒトリ</t>
    </rPh>
    <rPh sb="221" eb="223">
      <t>ジッタイ</t>
    </rPh>
    <rPh sb="224" eb="225">
      <t>オウ</t>
    </rPh>
    <rPh sb="233" eb="234">
      <t>ヒョウ</t>
    </rPh>
    <rPh sb="235" eb="237">
      <t>サクセイ</t>
    </rPh>
    <rPh sb="239" eb="241">
      <t>カツドウ</t>
    </rPh>
    <rPh sb="242" eb="243">
      <t>オコナ</t>
    </rPh>
    <rPh sb="247" eb="249">
      <t>テンカイ</t>
    </rPh>
    <rPh sb="255" eb="257">
      <t>ガイショク</t>
    </rPh>
    <rPh sb="259" eb="260">
      <t>サイ</t>
    </rPh>
    <rPh sb="265" eb="266">
      <t>ミセ</t>
    </rPh>
    <rPh sb="267" eb="268">
      <t>ト</t>
    </rPh>
    <rPh sb="269" eb="270">
      <t>アツカ</t>
    </rPh>
    <rPh sb="274" eb="276">
      <t>ショクザイ</t>
    </rPh>
    <rPh sb="277" eb="279">
      <t>ジドウ</t>
    </rPh>
    <rPh sb="279" eb="281">
      <t>セイト</t>
    </rPh>
    <rPh sb="287" eb="289">
      <t>ハンノウ</t>
    </rPh>
    <rPh sb="290" eb="291">
      <t>ヒ</t>
    </rPh>
    <rPh sb="292" eb="293">
      <t>オ</t>
    </rPh>
    <rPh sb="302" eb="304">
      <t>カクニン</t>
    </rPh>
    <rPh sb="309" eb="311">
      <t>ヒツヨウ</t>
    </rPh>
    <rPh sb="318" eb="320">
      <t>ジゼン</t>
    </rPh>
    <rPh sb="322" eb="324">
      <t>ガクシュウ</t>
    </rPh>
    <rPh sb="325" eb="327">
      <t>イッカン</t>
    </rPh>
    <rPh sb="330" eb="332">
      <t>ライテン</t>
    </rPh>
    <rPh sb="340" eb="341">
      <t>ミセ</t>
    </rPh>
    <rPh sb="341" eb="342">
      <t>ガワ</t>
    </rPh>
    <rPh sb="343" eb="344">
      <t>ツタ</t>
    </rPh>
    <rPh sb="346" eb="348">
      <t>リカイ</t>
    </rPh>
    <rPh sb="349" eb="351">
      <t>キョウリョク</t>
    </rPh>
    <rPh sb="352" eb="353">
      <t>エ</t>
    </rPh>
    <rPh sb="359" eb="361">
      <t>ヒツヨウ</t>
    </rPh>
    <rPh sb="367" eb="369">
      <t>チョウリ</t>
    </rPh>
    <rPh sb="373" eb="374">
      <t>ア</t>
    </rPh>
    <rPh sb="384" eb="386">
      <t>ジリキ</t>
    </rPh>
    <rPh sb="387" eb="388">
      <t>ト</t>
    </rPh>
    <rPh sb="389" eb="390">
      <t>ク</t>
    </rPh>
    <rPh sb="400" eb="402">
      <t>ヒトリ</t>
    </rPh>
    <rPh sb="402" eb="404">
      <t>ヒトリ</t>
    </rPh>
    <rPh sb="405" eb="407">
      <t>ジッタイ</t>
    </rPh>
    <rPh sb="408" eb="409">
      <t>オウ</t>
    </rPh>
    <rPh sb="411" eb="413">
      <t>チョウリ</t>
    </rPh>
    <rPh sb="413" eb="415">
      <t>カツドウ</t>
    </rPh>
    <rPh sb="417" eb="419">
      <t>キョウザイ</t>
    </rPh>
    <rPh sb="419" eb="421">
      <t>キョウグ</t>
    </rPh>
    <rPh sb="422" eb="424">
      <t>ジュンビ</t>
    </rPh>
    <rPh sb="425" eb="426">
      <t>バ</t>
    </rPh>
    <rPh sb="427" eb="429">
      <t>コウゾウ</t>
    </rPh>
    <rPh sb="429" eb="430">
      <t>カ</t>
    </rPh>
    <rPh sb="433" eb="435">
      <t>リュウイ</t>
    </rPh>
    <rPh sb="669" eb="671">
      <t>コクゴ</t>
    </rPh>
    <rPh sb="672" eb="674">
      <t>サクセイ</t>
    </rPh>
    <rPh sb="680" eb="682">
      <t>カツヨウ</t>
    </rPh>
    <rPh sb="686" eb="688">
      <t>サンスウ</t>
    </rPh>
    <rPh sb="689" eb="691">
      <t>スウガク</t>
    </rPh>
    <rPh sb="692" eb="694">
      <t>ガクシュウ</t>
    </rPh>
    <rPh sb="695" eb="696">
      <t>ツカ</t>
    </rPh>
    <rPh sb="698" eb="699">
      <t>ハカリ</t>
    </rPh>
    <rPh sb="700" eb="702">
      <t>カツヨウ</t>
    </rPh>
    <rPh sb="710" eb="713">
      <t>キョウカベツ</t>
    </rPh>
    <rPh sb="714" eb="716">
      <t>シドウ</t>
    </rPh>
    <rPh sb="717" eb="719">
      <t>カンレン</t>
    </rPh>
    <rPh sb="725" eb="727">
      <t>タイセツ</t>
    </rPh>
    <rPh sb="733" eb="736">
      <t>エイセイメン</t>
    </rPh>
    <rPh sb="742" eb="744">
      <t>ジュウブン</t>
    </rPh>
    <rPh sb="745" eb="747">
      <t>リュウイ</t>
    </rPh>
    <rPh sb="752" eb="754">
      <t>ライテン</t>
    </rPh>
    <rPh sb="757" eb="758">
      <t>カタ</t>
    </rPh>
    <rPh sb="760" eb="762">
      <t>ヒトコト</t>
    </rPh>
    <rPh sb="762" eb="764">
      <t>カンソウ</t>
    </rPh>
    <rPh sb="765" eb="766">
      <t>カ</t>
    </rPh>
    <rPh sb="773" eb="775">
      <t>タンゲン</t>
    </rPh>
    <rPh sb="780" eb="782">
      <t>カツヨウ</t>
    </rPh>
    <rPh sb="787" eb="788">
      <t>カンガ</t>
    </rPh>
    <rPh sb="801" eb="804">
      <t>マンゾクカン</t>
    </rPh>
    <rPh sb="805" eb="808">
      <t>タッセイカン</t>
    </rPh>
    <rPh sb="809" eb="810">
      <t>フカ</t>
    </rPh>
    <rPh sb="819" eb="821">
      <t>トリクミ</t>
    </rPh>
    <rPh sb="822" eb="824">
      <t>カチ</t>
    </rPh>
    <rPh sb="824" eb="825">
      <t>ヅ</t>
    </rPh>
    <rPh sb="827" eb="828">
      <t>ハカ</t>
    </rPh>
    <rPh sb="836" eb="838">
      <t>ジブン</t>
    </rPh>
    <rPh sb="845" eb="847">
      <t>リョウリ</t>
    </rPh>
    <rPh sb="854" eb="855">
      <t>キャク</t>
    </rPh>
    <rPh sb="858" eb="859">
      <t>ココロ</t>
    </rPh>
    <rPh sb="872" eb="875">
      <t>ヘイテンゴ</t>
    </rPh>
    <rPh sb="876" eb="877">
      <t>ウ</t>
    </rPh>
    <rPh sb="878" eb="879">
      <t>ア</t>
    </rPh>
    <rPh sb="881" eb="882">
      <t>カ</t>
    </rPh>
    <rPh sb="884" eb="886">
      <t>ジッサイ</t>
    </rPh>
    <rPh sb="887" eb="888">
      <t>タ</t>
    </rPh>
    <rPh sb="895" eb="896">
      <t>カンガ</t>
    </rPh>
    <rPh sb="964" eb="965">
      <t>ナガ</t>
    </rPh>
    <rPh sb="967" eb="968">
      <t>オモ</t>
    </rPh>
    <rPh sb="973" eb="975">
      <t>オンド</t>
    </rPh>
    <rPh sb="987" eb="989">
      <t>キンセン</t>
    </rPh>
    <rPh sb="989" eb="991">
      <t>ジツム</t>
    </rPh>
    <rPh sb="1001" eb="1003">
      <t>ズコウ</t>
    </rPh>
    <rPh sb="1004" eb="1006">
      <t>ビジュツ</t>
    </rPh>
    <rPh sb="1007" eb="1010">
      <t>キョウシツナイ</t>
    </rPh>
    <rPh sb="1010" eb="1012">
      <t>ソウショク</t>
    </rPh>
    <phoneticPr fontId="1"/>
  </si>
  <si>
    <r>
      <t xml:space="preserve">①について
</t>
    </r>
    <r>
      <rPr>
        <sz val="8"/>
        <rFont val="ＭＳ Ｐゴシック"/>
        <family val="3"/>
        <charset val="128"/>
      </rPr>
      <t>・例年，学校ごとに新入生を歓迎する取組がある。それらの活動を特別支援学級に在籍する児童生徒が主体性をもって，自分たちの力を存分に発揮して取り組むことができるよう設定した単元である。
・年間をまたがっての活動への見通しをもつことが困難であったり，入学当時の様子を覚えていなかったりする場合は，カレンダーやＶＴＲ，写真を使うことが考えられる。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・製作するものやデザインを考える際には，市販のカタログや他校の入学式の様子を参考にすることが考えられる。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・製作に当たっては，安全面，効率性，完成品の質を高めるといった観点から，地域の方や校内の教職員との連携のもと取り組むことが大切である。
・新入生だけでなく，新入生の担任や，新しく赴任してくる先生方へ贈ることも考えられる。
・新入生の人数によっては，入学式に渡す方法を検討したり，通常の学級に在籍する児童生徒の協力を得たり，児童会や生徒会と連動した取組にしたりすることも考えられる。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・新入生からの感想を聞くことにより，達成感を得ることにつながると考えられるものの，歓迎する気持ちを表すといった目的の性質上，感想を聞くことについては差し控える。
★教科別の指導との関係
○ 国語： 「習字」※祝 入学 
○算数・数学：「正しくはかろう（長さ）」「正しく数えよう」「図形」
○ 図工・美術：「コサージュづくり」or「紅白リボンづくり」 
○家庭：「アイロンがけ」</t>
    </r>
    <rPh sb="7" eb="9">
      <t>レイネン</t>
    </rPh>
    <rPh sb="10" eb="12">
      <t>ガッコウ</t>
    </rPh>
    <rPh sb="15" eb="18">
      <t>シンニュウセイ</t>
    </rPh>
    <rPh sb="19" eb="21">
      <t>カンゲイ</t>
    </rPh>
    <rPh sb="23" eb="25">
      <t>トリクミ</t>
    </rPh>
    <rPh sb="33" eb="35">
      <t>カツドウ</t>
    </rPh>
    <rPh sb="36" eb="38">
      <t>トクベツ</t>
    </rPh>
    <rPh sb="38" eb="40">
      <t>シエン</t>
    </rPh>
    <rPh sb="40" eb="42">
      <t>ガッキュウ</t>
    </rPh>
    <rPh sb="43" eb="45">
      <t>ザイセキ</t>
    </rPh>
    <rPh sb="47" eb="49">
      <t>ジドウ</t>
    </rPh>
    <rPh sb="49" eb="51">
      <t>セイト</t>
    </rPh>
    <rPh sb="52" eb="55">
      <t>シュタイセイ</t>
    </rPh>
    <rPh sb="60" eb="62">
      <t>ジブン</t>
    </rPh>
    <rPh sb="65" eb="66">
      <t>チカラ</t>
    </rPh>
    <rPh sb="67" eb="69">
      <t>ゾンブン</t>
    </rPh>
    <rPh sb="70" eb="72">
      <t>ハッキ</t>
    </rPh>
    <rPh sb="74" eb="75">
      <t>ト</t>
    </rPh>
    <rPh sb="76" eb="77">
      <t>ク</t>
    </rPh>
    <rPh sb="86" eb="88">
      <t>セッテイ</t>
    </rPh>
    <rPh sb="90" eb="92">
      <t>タンゲン</t>
    </rPh>
    <rPh sb="98" eb="100">
      <t>ネンカン</t>
    </rPh>
    <rPh sb="107" eb="109">
      <t>カツドウ</t>
    </rPh>
    <rPh sb="111" eb="113">
      <t>ミトオ</t>
    </rPh>
    <rPh sb="120" eb="122">
      <t>コンナン</t>
    </rPh>
    <rPh sb="169" eb="170">
      <t>カンガ</t>
    </rPh>
    <rPh sb="238" eb="240">
      <t>セイサク</t>
    </rPh>
    <rPh sb="250" eb="251">
      <t>カンガ</t>
    </rPh>
    <rPh sb="253" eb="254">
      <t>サイ</t>
    </rPh>
    <rPh sb="257" eb="259">
      <t>シハン</t>
    </rPh>
    <rPh sb="265" eb="267">
      <t>タコウ</t>
    </rPh>
    <rPh sb="268" eb="271">
      <t>ニュウガクシキ</t>
    </rPh>
    <rPh sb="272" eb="274">
      <t>ヨウス</t>
    </rPh>
    <rPh sb="275" eb="277">
      <t>サンコウ</t>
    </rPh>
    <rPh sb="283" eb="284">
      <t>カンガ</t>
    </rPh>
    <rPh sb="374" eb="376">
      <t>セイサク</t>
    </rPh>
    <rPh sb="381" eb="383">
      <t>ヒヨウ</t>
    </rPh>
    <rPh sb="393" eb="395">
      <t>コウナイ</t>
    </rPh>
    <rPh sb="396" eb="398">
      <t>ケントウ</t>
    </rPh>
    <rPh sb="403" eb="405">
      <t>ヒツヨウ</t>
    </rPh>
    <rPh sb="411" eb="413">
      <t>セイサク</t>
    </rPh>
    <rPh sb="415" eb="417">
      <t>コスウ</t>
    </rPh>
    <rPh sb="418" eb="420">
      <t>モクヒョウ</t>
    </rPh>
    <rPh sb="420" eb="422">
      <t>コスウ</t>
    </rPh>
    <rPh sb="423" eb="426">
      <t>シカクテキ</t>
    </rPh>
    <rPh sb="427" eb="428">
      <t>シメ</t>
    </rPh>
    <rPh sb="434" eb="436">
      <t>ミトオ</t>
    </rPh>
    <rPh sb="441" eb="442">
      <t>ト</t>
    </rPh>
    <rPh sb="443" eb="444">
      <t>ク</t>
    </rPh>
    <rPh sb="445" eb="446">
      <t>コト</t>
    </rPh>
    <rPh sb="458" eb="460">
      <t>セイサク</t>
    </rPh>
    <rPh sb="461" eb="462">
      <t>ア</t>
    </rPh>
    <rPh sb="467" eb="469">
      <t>ヒトリ</t>
    </rPh>
    <rPh sb="474" eb="476">
      <t>コウテイ</t>
    </rPh>
    <rPh sb="477" eb="478">
      <t>オコナ</t>
    </rPh>
    <rPh sb="491" eb="492">
      <t>ト</t>
    </rPh>
    <rPh sb="493" eb="494">
      <t>ク</t>
    </rPh>
    <rPh sb="498" eb="500">
      <t>ジドウ</t>
    </rPh>
    <rPh sb="500" eb="502">
      <t>セイト</t>
    </rPh>
    <rPh sb="503" eb="505">
      <t>ジッタイ</t>
    </rPh>
    <rPh sb="506" eb="507">
      <t>オウ</t>
    </rPh>
    <rPh sb="509" eb="511">
      <t>セッテイ</t>
    </rPh>
    <rPh sb="516" eb="518">
      <t>セイサク</t>
    </rPh>
    <rPh sb="519" eb="520">
      <t>ア</t>
    </rPh>
    <rPh sb="525" eb="528">
      <t>アンゼンメン</t>
    </rPh>
    <rPh sb="529" eb="532">
      <t>コウリツセイ</t>
    </rPh>
    <rPh sb="533" eb="536">
      <t>カンセイヒン</t>
    </rPh>
    <rPh sb="537" eb="538">
      <t>シツ</t>
    </rPh>
    <rPh sb="539" eb="540">
      <t>タカ</t>
    </rPh>
    <rPh sb="546" eb="548">
      <t>カンテン</t>
    </rPh>
    <rPh sb="551" eb="553">
      <t>チイキ</t>
    </rPh>
    <rPh sb="554" eb="555">
      <t>カタ</t>
    </rPh>
    <rPh sb="556" eb="558">
      <t>コウナイ</t>
    </rPh>
    <rPh sb="559" eb="562">
      <t>キョウショクイン</t>
    </rPh>
    <rPh sb="564" eb="566">
      <t>レンケイ</t>
    </rPh>
    <rPh sb="569" eb="570">
      <t>ト</t>
    </rPh>
    <rPh sb="571" eb="572">
      <t>ク</t>
    </rPh>
    <rPh sb="576" eb="578">
      <t>タイセツ</t>
    </rPh>
    <rPh sb="584" eb="587">
      <t>シンニュウセイ</t>
    </rPh>
    <rPh sb="601" eb="602">
      <t>アタラ</t>
    </rPh>
    <rPh sb="604" eb="606">
      <t>フニン</t>
    </rPh>
    <rPh sb="610" eb="613">
      <t>センセイガタ</t>
    </rPh>
    <rPh sb="614" eb="615">
      <t>オク</t>
    </rPh>
    <rPh sb="619" eb="620">
      <t>カンガ</t>
    </rPh>
    <rPh sb="627" eb="630">
      <t>シンニュウセイ</t>
    </rPh>
    <rPh sb="631" eb="633">
      <t>ニンズウ</t>
    </rPh>
    <rPh sb="639" eb="642">
      <t>ニュウガクシキ</t>
    </rPh>
    <rPh sb="643" eb="644">
      <t>ワタ</t>
    </rPh>
    <rPh sb="645" eb="647">
      <t>ホウホウ</t>
    </rPh>
    <rPh sb="648" eb="650">
      <t>ケントウ</t>
    </rPh>
    <rPh sb="654" eb="656">
      <t>ツウジョウ</t>
    </rPh>
    <rPh sb="657" eb="659">
      <t>ガッキュウ</t>
    </rPh>
    <rPh sb="660" eb="662">
      <t>ザイセキ</t>
    </rPh>
    <rPh sb="664" eb="666">
      <t>ジドウ</t>
    </rPh>
    <rPh sb="666" eb="668">
      <t>セイト</t>
    </rPh>
    <rPh sb="669" eb="671">
      <t>キョウリョク</t>
    </rPh>
    <rPh sb="672" eb="673">
      <t>エ</t>
    </rPh>
    <rPh sb="676" eb="679">
      <t>ジドウカイ</t>
    </rPh>
    <rPh sb="680" eb="683">
      <t>セイトカイ</t>
    </rPh>
    <rPh sb="684" eb="686">
      <t>レンドウ</t>
    </rPh>
    <rPh sb="688" eb="690">
      <t>トリクミ</t>
    </rPh>
    <rPh sb="699" eb="700">
      <t>カンガ</t>
    </rPh>
    <rPh sb="748" eb="751">
      <t>シンニュウセイ</t>
    </rPh>
    <rPh sb="754" eb="756">
      <t>カンソウ</t>
    </rPh>
    <rPh sb="757" eb="758">
      <t>キ</t>
    </rPh>
    <rPh sb="765" eb="768">
      <t>タッセイカン</t>
    </rPh>
    <rPh sb="769" eb="770">
      <t>エ</t>
    </rPh>
    <rPh sb="779" eb="780">
      <t>カンガ</t>
    </rPh>
    <rPh sb="788" eb="790">
      <t>カンゲイ</t>
    </rPh>
    <rPh sb="792" eb="794">
      <t>キモ</t>
    </rPh>
    <rPh sb="796" eb="797">
      <t>アラワ</t>
    </rPh>
    <rPh sb="802" eb="804">
      <t>モクテキ</t>
    </rPh>
    <rPh sb="805" eb="808">
      <t>セイシツジョウ</t>
    </rPh>
    <rPh sb="809" eb="811">
      <t>カンソウ</t>
    </rPh>
    <rPh sb="812" eb="813">
      <t>キ</t>
    </rPh>
    <rPh sb="821" eb="822">
      <t>サ</t>
    </rPh>
    <rPh sb="823" eb="824">
      <t>ヒカ</t>
    </rPh>
    <rPh sb="848" eb="850">
      <t>シュウジ</t>
    </rPh>
    <rPh sb="852" eb="853">
      <t>シュク</t>
    </rPh>
    <rPh sb="854" eb="856">
      <t>ニュウガク</t>
    </rPh>
    <rPh sb="874" eb="875">
      <t>ナガ</t>
    </rPh>
    <rPh sb="888" eb="890">
      <t>ズケイ</t>
    </rPh>
    <rPh sb="894" eb="896">
      <t>ズコウ</t>
    </rPh>
    <rPh sb="913" eb="915">
      <t>コウハク</t>
    </rPh>
    <rPh sb="925" eb="927">
      <t>カテイ</t>
    </rPh>
    <phoneticPr fontId="37"/>
  </si>
  <si>
    <r>
      <t xml:space="preserve">①について
</t>
    </r>
    <r>
      <rPr>
        <sz val="8"/>
        <rFont val="ＭＳ Ｐゴシック"/>
        <family val="3"/>
        <charset val="128"/>
      </rPr>
      <t>・バザーの目的を理解するために，益金を使って購入した物を実際に触れたり使ったりするなどすることが考えられる。
・バザーという活動から，身の回りの環境について眼を向け，自分たちがその環境を変えることができることを意識できるようにする。
・どのような環境にしたいのか児童生徒の願いについては，益金を手渡す際に伝えたり，手紙を添えるなどして大切に扱う。
・単元実施のために，ＰＴＡ，児童会・生徒会等と事前に連絡を取り合っておくことが必要である。
・益金については，次回の単元に生かす。</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・おでんに入っている具材を調べるだけではなく，全国各地のおでん（しょうが味噌，カラシ，味噌煮込み）について調べることも考えられる。
・おでんのおいしさについて，児童生徒が実感できるようにすることも大切である。
・出店づくりについては，校内の既存の施設を用いたり，リヤカーを改造したり，長机に看板やのれんを取り付けたりするなど，児童生徒の実態や，予算，時数を勘案しながら検討する。
・調理に当たっては，一人ですべての工程を行うのか，役割分担をしながら取り組むのか，児童生徒の実態に応じて設定する。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t>
    </r>
    <r>
      <rPr>
        <sz val="10"/>
        <rFont val="ＭＳ Ｐゴシック"/>
        <family val="3"/>
        <charset val="128"/>
      </rPr>
      <t xml:space="preserve">
④について
</t>
    </r>
    <r>
      <rPr>
        <sz val="8"/>
        <rFont val="ＭＳ Ｐゴシック"/>
        <family val="3"/>
        <charset val="128"/>
      </rPr>
      <t xml:space="preserve">・益金を手渡す際には，必ず児童生徒の手によって行い，その益金がどのように活用されるのかについても理解できるようにする。
・満足感や達成感を深めたり，これまでの取組の価値付けを図ったりする。
★教科別の指導との関係
○国語：「看板づくり」 「のぼりづくり」「ポスターづくり」「メニューづくり」
○算数・数学：「正しくはかろう（長さ，重さ，温度）」「正しく数えよう」「金銭実務」「時刻と時間」
○技術：「出店づくり」 　
○：家庭「調理」
</t>
    </r>
    <rPh sb="11" eb="13">
      <t>モクテキ</t>
    </rPh>
    <rPh sb="14" eb="16">
      <t>リカイ</t>
    </rPh>
    <rPh sb="22" eb="24">
      <t>エキキン</t>
    </rPh>
    <rPh sb="25" eb="26">
      <t>ツカ</t>
    </rPh>
    <rPh sb="28" eb="30">
      <t>コウニュウ</t>
    </rPh>
    <rPh sb="32" eb="33">
      <t>モノ</t>
    </rPh>
    <rPh sb="34" eb="36">
      <t>ジッサイ</t>
    </rPh>
    <rPh sb="37" eb="38">
      <t>フ</t>
    </rPh>
    <rPh sb="41" eb="42">
      <t>ツカ</t>
    </rPh>
    <rPh sb="54" eb="55">
      <t>カンガ</t>
    </rPh>
    <rPh sb="68" eb="70">
      <t>カツドウ</t>
    </rPh>
    <rPh sb="73" eb="74">
      <t>ミ</t>
    </rPh>
    <rPh sb="75" eb="76">
      <t>マワ</t>
    </rPh>
    <rPh sb="78" eb="80">
      <t>カンキョウ</t>
    </rPh>
    <rPh sb="84" eb="85">
      <t>メ</t>
    </rPh>
    <rPh sb="86" eb="87">
      <t>ム</t>
    </rPh>
    <rPh sb="89" eb="91">
      <t>ジブン</t>
    </rPh>
    <rPh sb="96" eb="98">
      <t>カンキョウ</t>
    </rPh>
    <rPh sb="99" eb="100">
      <t>カ</t>
    </rPh>
    <rPh sb="111" eb="113">
      <t>イシキ</t>
    </rPh>
    <rPh sb="129" eb="131">
      <t>カンキョウ</t>
    </rPh>
    <rPh sb="137" eb="139">
      <t>ジドウ</t>
    </rPh>
    <rPh sb="139" eb="141">
      <t>セイト</t>
    </rPh>
    <rPh sb="142" eb="143">
      <t>ネガ</t>
    </rPh>
    <rPh sb="150" eb="152">
      <t>エキキン</t>
    </rPh>
    <rPh sb="153" eb="155">
      <t>テワタ</t>
    </rPh>
    <rPh sb="156" eb="157">
      <t>サイ</t>
    </rPh>
    <rPh sb="158" eb="159">
      <t>ツタ</t>
    </rPh>
    <rPh sb="163" eb="165">
      <t>テガミ</t>
    </rPh>
    <rPh sb="166" eb="167">
      <t>ソ</t>
    </rPh>
    <rPh sb="173" eb="175">
      <t>タイセツ</t>
    </rPh>
    <rPh sb="176" eb="177">
      <t>アツカ</t>
    </rPh>
    <rPh sb="201" eb="202">
      <t>トウ</t>
    </rPh>
    <rPh sb="203" eb="205">
      <t>ジゼン</t>
    </rPh>
    <rPh sb="206" eb="208">
      <t>レンラク</t>
    </rPh>
    <rPh sb="209" eb="210">
      <t>ト</t>
    </rPh>
    <rPh sb="211" eb="212">
      <t>ア</t>
    </rPh>
    <rPh sb="219" eb="221">
      <t>ヒツヨウ</t>
    </rPh>
    <rPh sb="312" eb="313">
      <t>ハイ</t>
    </rPh>
    <rPh sb="317" eb="319">
      <t>グザイ</t>
    </rPh>
    <rPh sb="320" eb="321">
      <t>シラ</t>
    </rPh>
    <rPh sb="330" eb="332">
      <t>ゼンコク</t>
    </rPh>
    <rPh sb="332" eb="334">
      <t>カクチ</t>
    </rPh>
    <rPh sb="343" eb="345">
      <t>ミソ</t>
    </rPh>
    <rPh sb="350" eb="352">
      <t>ミソ</t>
    </rPh>
    <rPh sb="352" eb="354">
      <t>ニコ</t>
    </rPh>
    <rPh sb="360" eb="361">
      <t>シラ</t>
    </rPh>
    <rPh sb="366" eb="367">
      <t>カンガ</t>
    </rPh>
    <rPh sb="413" eb="415">
      <t>デミセ</t>
    </rPh>
    <rPh sb="424" eb="426">
      <t>コウナイ</t>
    </rPh>
    <rPh sb="427" eb="429">
      <t>キゾン</t>
    </rPh>
    <rPh sb="430" eb="432">
      <t>シセツ</t>
    </rPh>
    <rPh sb="433" eb="434">
      <t>モチ</t>
    </rPh>
    <rPh sb="443" eb="445">
      <t>カイゾウ</t>
    </rPh>
    <rPh sb="449" eb="450">
      <t>ナガ</t>
    </rPh>
    <rPh sb="450" eb="451">
      <t>ヅクエ</t>
    </rPh>
    <rPh sb="452" eb="454">
      <t>カンバン</t>
    </rPh>
    <rPh sb="459" eb="460">
      <t>ト</t>
    </rPh>
    <rPh sb="461" eb="462">
      <t>ツ</t>
    </rPh>
    <rPh sb="470" eb="472">
      <t>ジドウ</t>
    </rPh>
    <rPh sb="472" eb="474">
      <t>セイト</t>
    </rPh>
    <rPh sb="475" eb="477">
      <t>ジッタイ</t>
    </rPh>
    <rPh sb="479" eb="481">
      <t>ヨサン</t>
    </rPh>
    <rPh sb="482" eb="484">
      <t>ジスウ</t>
    </rPh>
    <rPh sb="485" eb="487">
      <t>カンアン</t>
    </rPh>
    <rPh sb="491" eb="493">
      <t>ケントウ</t>
    </rPh>
    <rPh sb="868" eb="870">
      <t>エキキン</t>
    </rPh>
    <rPh sb="871" eb="873">
      <t>テワタ</t>
    </rPh>
    <rPh sb="874" eb="875">
      <t>サイ</t>
    </rPh>
    <rPh sb="878" eb="879">
      <t>カナラ</t>
    </rPh>
    <rPh sb="880" eb="882">
      <t>ジドウ</t>
    </rPh>
    <rPh sb="882" eb="884">
      <t>セイト</t>
    </rPh>
    <rPh sb="885" eb="886">
      <t>テ</t>
    </rPh>
    <rPh sb="890" eb="891">
      <t>オコナ</t>
    </rPh>
    <rPh sb="895" eb="897">
      <t>エキキン</t>
    </rPh>
    <rPh sb="903" eb="905">
      <t>カツヨウ</t>
    </rPh>
    <rPh sb="915" eb="917">
      <t>リカイ</t>
    </rPh>
    <rPh sb="1030" eb="1031">
      <t>ナガ</t>
    </rPh>
    <rPh sb="1033" eb="1034">
      <t>オモ</t>
    </rPh>
    <rPh sb="1036" eb="1038">
      <t>オンド</t>
    </rPh>
    <rPh sb="1050" eb="1052">
      <t>キンセン</t>
    </rPh>
    <rPh sb="1052" eb="1054">
      <t>ジツム</t>
    </rPh>
    <rPh sb="1068" eb="1070">
      <t>デミセ</t>
    </rPh>
    <phoneticPr fontId="1"/>
  </si>
  <si>
    <r>
      <t xml:space="preserve">①について
</t>
    </r>
    <r>
      <rPr>
        <sz val="8"/>
        <rFont val="ＭＳ Ｐゴシック"/>
        <family val="3"/>
        <charset val="128"/>
      </rPr>
      <t>・職場体験学習としての意義，人手不足になりがちな老人ホームの現状，将来的に家族を支えることとしての意義等について触れ，老人ホームでの活動について目的意識をもつことができるようにする。
・職場体験学習が可能な施設を教師があらかじめ確認しておくことが必要である。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老人ホーム職員や利用者と連絡をとる際には，職場体験のお願いに加えて，どのような活動ができるのか，どのような活動を求められているのかについて確認し，単元内の具体的な取組につなげられるようにすることが大切である。
・持ち物については，活動に応じた必要とされるものを考えた上で，老人ホームの職員に確かめることが必要である。
・老人ホーム利用者との交流等を目的とした歌の披露を活動に取り入れる際には，模造紙に大きく歌詞を書いたり，利用者になじみのある選曲にしたり，２回目に一緒に歌うようにうながしたりするなどの工夫が考えられる。
・行き方を調べる際には，学校からの行き方だけではなく，将来的に自宅からの通勤を見据えて，自宅からの行き方についても調べることも考えられる。
・職場体験学習の記録等，利用者のプライバシーへの配慮については十分に留意することが必要である。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・利用者の様子や職員の方の感想を評価として取り入れることが考えられる。
★教科別の指導との関係
○国語：「歌詞」　
○社会：「わたしたちの町」「公共交通機関」「地図」　
○算数・数学：「時刻と時間」「金銭実務」　
○音楽：「合唱」　
○技術・家庭：「住生活」</t>
    </r>
    <rPh sb="7" eb="9">
      <t>ショクバ</t>
    </rPh>
    <rPh sb="9" eb="11">
      <t>タイケン</t>
    </rPh>
    <rPh sb="11" eb="13">
      <t>ガクシュウ</t>
    </rPh>
    <rPh sb="17" eb="19">
      <t>イギ</t>
    </rPh>
    <rPh sb="20" eb="22">
      <t>ヒトデ</t>
    </rPh>
    <rPh sb="22" eb="24">
      <t>フソク</t>
    </rPh>
    <rPh sb="30" eb="32">
      <t>ロウジン</t>
    </rPh>
    <rPh sb="36" eb="38">
      <t>ゲンジョウ</t>
    </rPh>
    <rPh sb="39" eb="42">
      <t>ショウライテキ</t>
    </rPh>
    <rPh sb="43" eb="45">
      <t>カゾク</t>
    </rPh>
    <rPh sb="46" eb="47">
      <t>ササ</t>
    </rPh>
    <rPh sb="55" eb="57">
      <t>イギ</t>
    </rPh>
    <rPh sb="57" eb="58">
      <t>トウ</t>
    </rPh>
    <rPh sb="62" eb="63">
      <t>フ</t>
    </rPh>
    <rPh sb="65" eb="67">
      <t>ロウジン</t>
    </rPh>
    <rPh sb="72" eb="74">
      <t>カツドウ</t>
    </rPh>
    <rPh sb="78" eb="80">
      <t>モクテキ</t>
    </rPh>
    <rPh sb="80" eb="82">
      <t>イシキ</t>
    </rPh>
    <rPh sb="99" eb="101">
      <t>ショクバ</t>
    </rPh>
    <rPh sb="101" eb="103">
      <t>タイケン</t>
    </rPh>
    <rPh sb="103" eb="105">
      <t>ガクシュウ</t>
    </rPh>
    <rPh sb="106" eb="108">
      <t>カノウ</t>
    </rPh>
    <rPh sb="109" eb="111">
      <t>シセツ</t>
    </rPh>
    <rPh sb="112" eb="114">
      <t>キョウシ</t>
    </rPh>
    <rPh sb="120" eb="122">
      <t>カクニン</t>
    </rPh>
    <rPh sb="129" eb="131">
      <t>ヒツヨウ</t>
    </rPh>
    <rPh sb="199" eb="201">
      <t>ロウジン</t>
    </rPh>
    <rPh sb="204" eb="206">
      <t>ショクイン</t>
    </rPh>
    <rPh sb="207" eb="210">
      <t>リヨウシャ</t>
    </rPh>
    <rPh sb="211" eb="213">
      <t>レンラク</t>
    </rPh>
    <rPh sb="216" eb="217">
      <t>サイ</t>
    </rPh>
    <rPh sb="220" eb="222">
      <t>ショクバ</t>
    </rPh>
    <rPh sb="222" eb="224">
      <t>タイケン</t>
    </rPh>
    <rPh sb="226" eb="227">
      <t>ネガ</t>
    </rPh>
    <rPh sb="229" eb="230">
      <t>クワ</t>
    </rPh>
    <rPh sb="238" eb="240">
      <t>カツドウ</t>
    </rPh>
    <rPh sb="252" eb="254">
      <t>カツドウ</t>
    </rPh>
    <rPh sb="255" eb="256">
      <t>モト</t>
    </rPh>
    <rPh sb="268" eb="270">
      <t>カクニン</t>
    </rPh>
    <rPh sb="272" eb="274">
      <t>タンゲン</t>
    </rPh>
    <rPh sb="274" eb="275">
      <t>ナイ</t>
    </rPh>
    <rPh sb="276" eb="279">
      <t>グタイテキ</t>
    </rPh>
    <rPh sb="280" eb="282">
      <t>トリクミ</t>
    </rPh>
    <rPh sb="297" eb="299">
      <t>タイセツ</t>
    </rPh>
    <rPh sb="305" eb="306">
      <t>モ</t>
    </rPh>
    <rPh sb="307" eb="308">
      <t>モノ</t>
    </rPh>
    <rPh sb="314" eb="316">
      <t>カツドウ</t>
    </rPh>
    <rPh sb="317" eb="318">
      <t>オウ</t>
    </rPh>
    <rPh sb="320" eb="322">
      <t>ヒツヨウ</t>
    </rPh>
    <rPh sb="329" eb="330">
      <t>カンガ</t>
    </rPh>
    <rPh sb="332" eb="333">
      <t>ウエ</t>
    </rPh>
    <rPh sb="335" eb="337">
      <t>ロウジン</t>
    </rPh>
    <rPh sb="341" eb="343">
      <t>ショクイン</t>
    </rPh>
    <rPh sb="344" eb="345">
      <t>タシ</t>
    </rPh>
    <rPh sb="351" eb="353">
      <t>ヒツヨウ</t>
    </rPh>
    <rPh sb="359" eb="361">
      <t>ロウジン</t>
    </rPh>
    <rPh sb="364" eb="367">
      <t>リヨウシャ</t>
    </rPh>
    <rPh sb="369" eb="371">
      <t>コウリュウ</t>
    </rPh>
    <rPh sb="371" eb="372">
      <t>トウ</t>
    </rPh>
    <rPh sb="373" eb="375">
      <t>モクテキ</t>
    </rPh>
    <rPh sb="378" eb="379">
      <t>ウタ</t>
    </rPh>
    <rPh sb="380" eb="382">
      <t>ヒロウ</t>
    </rPh>
    <rPh sb="383" eb="385">
      <t>カツドウ</t>
    </rPh>
    <rPh sb="386" eb="387">
      <t>ト</t>
    </rPh>
    <rPh sb="388" eb="389">
      <t>イ</t>
    </rPh>
    <rPh sb="391" eb="392">
      <t>サイ</t>
    </rPh>
    <rPh sb="410" eb="413">
      <t>リヨウシャ</t>
    </rPh>
    <rPh sb="420" eb="422">
      <t>センキョク</t>
    </rPh>
    <rPh sb="428" eb="429">
      <t>カイ</t>
    </rPh>
    <rPh sb="429" eb="430">
      <t>メ</t>
    </rPh>
    <rPh sb="431" eb="433">
      <t>イッショ</t>
    </rPh>
    <rPh sb="434" eb="435">
      <t>ウタ</t>
    </rPh>
    <rPh sb="450" eb="452">
      <t>クフウ</t>
    </rPh>
    <rPh sb="453" eb="454">
      <t>カンガ</t>
    </rPh>
    <rPh sb="461" eb="462">
      <t>イ</t>
    </rPh>
    <rPh sb="463" eb="464">
      <t>カタ</t>
    </rPh>
    <rPh sb="465" eb="466">
      <t>シラ</t>
    </rPh>
    <rPh sb="468" eb="469">
      <t>サイ</t>
    </rPh>
    <rPh sb="472" eb="474">
      <t>ガッコウ</t>
    </rPh>
    <rPh sb="477" eb="478">
      <t>イ</t>
    </rPh>
    <rPh sb="479" eb="480">
      <t>カタ</t>
    </rPh>
    <rPh sb="487" eb="490">
      <t>ショウライテキ</t>
    </rPh>
    <rPh sb="491" eb="493">
      <t>ジタク</t>
    </rPh>
    <rPh sb="496" eb="498">
      <t>ツウキン</t>
    </rPh>
    <rPh sb="499" eb="501">
      <t>ミス</t>
    </rPh>
    <rPh sb="504" eb="506">
      <t>ジタク</t>
    </rPh>
    <rPh sb="509" eb="510">
      <t>イ</t>
    </rPh>
    <rPh sb="511" eb="512">
      <t>カタ</t>
    </rPh>
    <rPh sb="517" eb="518">
      <t>シラ</t>
    </rPh>
    <rPh sb="523" eb="524">
      <t>カンガ</t>
    </rPh>
    <rPh sb="531" eb="533">
      <t>ショクバ</t>
    </rPh>
    <rPh sb="533" eb="535">
      <t>タイケン</t>
    </rPh>
    <rPh sb="535" eb="537">
      <t>ガクシュウ</t>
    </rPh>
    <rPh sb="538" eb="540">
      <t>キロク</t>
    </rPh>
    <rPh sb="540" eb="541">
      <t>トウ</t>
    </rPh>
    <rPh sb="542" eb="545">
      <t>リヨウシャ</t>
    </rPh>
    <rPh sb="554" eb="556">
      <t>ハイリョ</t>
    </rPh>
    <rPh sb="561" eb="563">
      <t>ジュウブン</t>
    </rPh>
    <rPh sb="564" eb="566">
      <t>リュウイ</t>
    </rPh>
    <rPh sb="571" eb="573">
      <t>ヒツヨウ</t>
    </rPh>
    <rPh sb="620" eb="623">
      <t>リヨウシャ</t>
    </rPh>
    <rPh sb="624" eb="626">
      <t>ヨウス</t>
    </rPh>
    <rPh sb="627" eb="629">
      <t>ショクイン</t>
    </rPh>
    <rPh sb="630" eb="631">
      <t>カタ</t>
    </rPh>
    <rPh sb="632" eb="634">
      <t>カンソウ</t>
    </rPh>
    <rPh sb="635" eb="637">
      <t>ヒョウカ</t>
    </rPh>
    <rPh sb="640" eb="641">
      <t>ト</t>
    </rPh>
    <rPh sb="642" eb="643">
      <t>イ</t>
    </rPh>
    <rPh sb="648" eb="649">
      <t>カンガ</t>
    </rPh>
    <rPh sb="673" eb="675">
      <t>カシ</t>
    </rPh>
    <rPh sb="679" eb="681">
      <t>シャカイ</t>
    </rPh>
    <rPh sb="689" eb="690">
      <t>マチ</t>
    </rPh>
    <rPh sb="692" eb="694">
      <t>コウキョウ</t>
    </rPh>
    <rPh sb="694" eb="696">
      <t>コウツウ</t>
    </rPh>
    <rPh sb="696" eb="698">
      <t>キカン</t>
    </rPh>
    <rPh sb="700" eb="702">
      <t>チズ</t>
    </rPh>
    <rPh sb="706" eb="708">
      <t>サンスウ</t>
    </rPh>
    <rPh sb="709" eb="711">
      <t>スウガク</t>
    </rPh>
    <rPh sb="720" eb="722">
      <t>キンセン</t>
    </rPh>
    <rPh sb="722" eb="724">
      <t>ジツム</t>
    </rPh>
    <rPh sb="728" eb="730">
      <t>オンガク</t>
    </rPh>
    <rPh sb="732" eb="734">
      <t>ガッショウ</t>
    </rPh>
    <rPh sb="738" eb="740">
      <t>ギジュツ</t>
    </rPh>
    <rPh sb="741" eb="743">
      <t>カテイ</t>
    </rPh>
    <rPh sb="745" eb="748">
      <t>ジュウセイカツ</t>
    </rPh>
    <phoneticPr fontId="1"/>
  </si>
  <si>
    <r>
      <t xml:space="preserve">①について
</t>
    </r>
    <r>
      <rPr>
        <sz val="8"/>
        <rFont val="ＭＳ Ｐゴシック"/>
        <family val="3"/>
        <charset val="128"/>
      </rPr>
      <t>・名刺は，児童生徒の身近なものではないために，どのような場面やどのような方が使用するものであるのかなどについての社会的な必要性について理解できるように，具体的な場面によって理解できるようにする。
・ゲストティーチャーとして，校内の先生の協力を得たり，校内の先生方からの「名刺があったら便利だなあ。」という声の入ったＶＴＲなどを使ったりするなどして，名刺をつくることへの目的意識をもつことができるようにする。
・お金を得るための活動として，どのようなものが考えられるか話し合うことも考えられる。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・単元例「しおりをつくろう」で製作した紙を使った名刺をつくることも考えられる。
・実際の名刺やワープロソフトに入っている名刺作成ソフトの名刺例，印刷業者のちらしによる名刺例などにより，名刺のイメージをつかみ，デザイン毎に分類することができるようにする。
・ＰＣでの名刺づくりに当たっては，一人一人の実態に応じながら，プリント，板書等により作成手順を示すことが大切である。
・ＰＣでの作成，印刷，裁断，ちらしづくり，注文確認，納品などの活動が考えられるが，一人ですべての活動を行い１種類の名刺を作成するのか，役割分担をしながら数種類の名刺を作成するのかなど，児童生徒に応じた役割分担にすることが大切である。
・名刺に使用する紙は，厚さ，紙質，色等様々なものが考えられる。児童生徒が選んで学級オリジナルの名刺として販売することも考えられる。また，先生方に選択してもらうことも考えられる。
・販売価格は，名刺のできばえや販売店の価格などを勘案しながら適正な額となるようにする。
・裁断機などの刃物を使用する場合は安全面に十分留意する。
・納入先を一覧表にまとめるなどして，目的をもって取り組み続けることができるようにする。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・名刺を注文した先生などから，名刺のできばえについて感想をいただくことも考えられる。
★教科別の指導との関係
○国語：「名前，住所，電話番号等」「応答」　
○算数・数学：「正しくはかろう（長さ）」「正しく数えよう」「図形」「金銭実務」「表とグラフ」
○技術：「コンピュータ」　
○社会：「仕事」「個人情報」　
○図工・美術：「自画像等」</t>
    </r>
    <rPh sb="7" eb="9">
      <t>メイシ</t>
    </rPh>
    <rPh sb="11" eb="13">
      <t>ジドウ</t>
    </rPh>
    <rPh sb="13" eb="15">
      <t>セイト</t>
    </rPh>
    <rPh sb="16" eb="18">
      <t>ミヂカ</t>
    </rPh>
    <rPh sb="34" eb="36">
      <t>バメン</t>
    </rPh>
    <rPh sb="42" eb="43">
      <t>カタ</t>
    </rPh>
    <rPh sb="44" eb="46">
      <t>シヨウ</t>
    </rPh>
    <rPh sb="62" eb="65">
      <t>シャカイテキ</t>
    </rPh>
    <rPh sb="66" eb="69">
      <t>ヒツヨウセイ</t>
    </rPh>
    <rPh sb="73" eb="75">
      <t>リカイ</t>
    </rPh>
    <rPh sb="82" eb="85">
      <t>グタイテキ</t>
    </rPh>
    <rPh sb="86" eb="88">
      <t>バメン</t>
    </rPh>
    <rPh sb="92" eb="94">
      <t>リカイ</t>
    </rPh>
    <rPh sb="118" eb="120">
      <t>コウナイ</t>
    </rPh>
    <rPh sb="121" eb="123">
      <t>センセイ</t>
    </rPh>
    <rPh sb="124" eb="126">
      <t>キョウリョク</t>
    </rPh>
    <rPh sb="127" eb="128">
      <t>エ</t>
    </rPh>
    <rPh sb="131" eb="133">
      <t>コウナイ</t>
    </rPh>
    <rPh sb="134" eb="137">
      <t>センセイガタ</t>
    </rPh>
    <rPh sb="141" eb="143">
      <t>メイシ</t>
    </rPh>
    <rPh sb="148" eb="150">
      <t>ベンリ</t>
    </rPh>
    <rPh sb="158" eb="159">
      <t>コエ</t>
    </rPh>
    <rPh sb="160" eb="161">
      <t>ハイ</t>
    </rPh>
    <rPh sb="169" eb="170">
      <t>ツカ</t>
    </rPh>
    <rPh sb="180" eb="182">
      <t>メイシ</t>
    </rPh>
    <rPh sb="190" eb="192">
      <t>モクテキ</t>
    </rPh>
    <rPh sb="192" eb="194">
      <t>イシキ</t>
    </rPh>
    <rPh sb="246" eb="247">
      <t>カンガ</t>
    </rPh>
    <rPh sb="329" eb="331">
      <t>セイサク</t>
    </rPh>
    <rPh sb="335" eb="336">
      <t>ツカ</t>
    </rPh>
    <rPh sb="338" eb="340">
      <t>メイシ</t>
    </rPh>
    <rPh sb="347" eb="348">
      <t>カンガ</t>
    </rPh>
    <rPh sb="355" eb="357">
      <t>ジッサイ</t>
    </rPh>
    <rPh sb="358" eb="360">
      <t>メイシ</t>
    </rPh>
    <rPh sb="369" eb="370">
      <t>ハイ</t>
    </rPh>
    <rPh sb="374" eb="376">
      <t>メイシ</t>
    </rPh>
    <rPh sb="376" eb="378">
      <t>サクセイ</t>
    </rPh>
    <rPh sb="382" eb="384">
      <t>メイシ</t>
    </rPh>
    <rPh sb="384" eb="385">
      <t>レイ</t>
    </rPh>
    <rPh sb="386" eb="388">
      <t>インサツ</t>
    </rPh>
    <rPh sb="388" eb="390">
      <t>ギョウシャ</t>
    </rPh>
    <rPh sb="397" eb="399">
      <t>メイシ</t>
    </rPh>
    <rPh sb="399" eb="400">
      <t>レイ</t>
    </rPh>
    <rPh sb="406" eb="408">
      <t>メイシ</t>
    </rPh>
    <rPh sb="422" eb="423">
      <t>ゴト</t>
    </rPh>
    <rPh sb="424" eb="426">
      <t>ブンルイ</t>
    </rPh>
    <rPh sb="446" eb="448">
      <t>メイシ</t>
    </rPh>
    <rPh sb="452" eb="453">
      <t>ア</t>
    </rPh>
    <rPh sb="458" eb="460">
      <t>ヒトリ</t>
    </rPh>
    <rPh sb="460" eb="462">
      <t>ヒトリ</t>
    </rPh>
    <rPh sb="463" eb="465">
      <t>ジッタイ</t>
    </rPh>
    <rPh sb="466" eb="467">
      <t>オウ</t>
    </rPh>
    <rPh sb="477" eb="479">
      <t>バンショ</t>
    </rPh>
    <rPh sb="479" eb="480">
      <t>トウ</t>
    </rPh>
    <rPh sb="483" eb="485">
      <t>サクセイ</t>
    </rPh>
    <rPh sb="485" eb="487">
      <t>テジュン</t>
    </rPh>
    <rPh sb="488" eb="489">
      <t>シメ</t>
    </rPh>
    <rPh sb="493" eb="495">
      <t>タイセツ</t>
    </rPh>
    <rPh sb="505" eb="507">
      <t>サクセイ</t>
    </rPh>
    <rPh sb="508" eb="510">
      <t>インサツ</t>
    </rPh>
    <rPh sb="511" eb="513">
      <t>サイダン</t>
    </rPh>
    <rPh sb="526" eb="528">
      <t>ノウヒン</t>
    </rPh>
    <rPh sb="531" eb="533">
      <t>カツドウ</t>
    </rPh>
    <rPh sb="534" eb="535">
      <t>カンガ</t>
    </rPh>
    <rPh sb="541" eb="543">
      <t>ヒトリ</t>
    </rPh>
    <rPh sb="548" eb="550">
      <t>カツドウ</t>
    </rPh>
    <rPh sb="551" eb="552">
      <t>オコナ</t>
    </rPh>
    <rPh sb="554" eb="556">
      <t>シュルイ</t>
    </rPh>
    <rPh sb="557" eb="559">
      <t>メイシ</t>
    </rPh>
    <rPh sb="560" eb="562">
      <t>サクセイ</t>
    </rPh>
    <rPh sb="567" eb="569">
      <t>ヤクワリ</t>
    </rPh>
    <rPh sb="569" eb="571">
      <t>ブンタン</t>
    </rPh>
    <rPh sb="576" eb="579">
      <t>スウシュルイ</t>
    </rPh>
    <rPh sb="580" eb="582">
      <t>メイシ</t>
    </rPh>
    <rPh sb="583" eb="585">
      <t>サクセイ</t>
    </rPh>
    <rPh sb="592" eb="594">
      <t>ジドウ</t>
    </rPh>
    <rPh sb="594" eb="596">
      <t>セイト</t>
    </rPh>
    <rPh sb="597" eb="598">
      <t>オウ</t>
    </rPh>
    <rPh sb="600" eb="602">
      <t>ヤクワリ</t>
    </rPh>
    <rPh sb="602" eb="604">
      <t>ブンタン</t>
    </rPh>
    <rPh sb="610" eb="612">
      <t>タイセツ</t>
    </rPh>
    <rPh sb="618" eb="620">
      <t>メイシ</t>
    </rPh>
    <rPh sb="621" eb="623">
      <t>シヨウ</t>
    </rPh>
    <rPh sb="625" eb="626">
      <t>カミ</t>
    </rPh>
    <rPh sb="628" eb="629">
      <t>アツ</t>
    </rPh>
    <rPh sb="636" eb="638">
      <t>サマザマ</t>
    </rPh>
    <rPh sb="642" eb="643">
      <t>カンガ</t>
    </rPh>
    <rPh sb="648" eb="650">
      <t>ジドウ</t>
    </rPh>
    <rPh sb="650" eb="652">
      <t>セイト</t>
    </rPh>
    <rPh sb="653" eb="654">
      <t>エラ</t>
    </rPh>
    <rPh sb="656" eb="658">
      <t>ガッキュウ</t>
    </rPh>
    <rPh sb="664" eb="666">
      <t>メイシ</t>
    </rPh>
    <rPh sb="669" eb="671">
      <t>ハンバイ</t>
    </rPh>
    <rPh sb="676" eb="677">
      <t>カンガ</t>
    </rPh>
    <rPh sb="685" eb="688">
      <t>センセイガタ</t>
    </rPh>
    <rPh sb="689" eb="691">
      <t>センタク</t>
    </rPh>
    <rPh sb="699" eb="700">
      <t>カンガ</t>
    </rPh>
    <rPh sb="707" eb="709">
      <t>ハンバイ</t>
    </rPh>
    <rPh sb="709" eb="711">
      <t>カカク</t>
    </rPh>
    <rPh sb="713" eb="715">
      <t>メイシ</t>
    </rPh>
    <rPh sb="721" eb="724">
      <t>ハンバイテン</t>
    </rPh>
    <rPh sb="725" eb="727">
      <t>カカク</t>
    </rPh>
    <rPh sb="730" eb="732">
      <t>カンアン</t>
    </rPh>
    <rPh sb="736" eb="738">
      <t>テキセイ</t>
    </rPh>
    <rPh sb="739" eb="740">
      <t>ガク</t>
    </rPh>
    <rPh sb="751" eb="754">
      <t>サイダンキ</t>
    </rPh>
    <rPh sb="757" eb="759">
      <t>ハモノ</t>
    </rPh>
    <rPh sb="760" eb="762">
      <t>シヨウ</t>
    </rPh>
    <rPh sb="764" eb="766">
      <t>バアイ</t>
    </rPh>
    <rPh sb="767" eb="770">
      <t>アンゼンメン</t>
    </rPh>
    <rPh sb="771" eb="773">
      <t>ジュウブン</t>
    </rPh>
    <rPh sb="773" eb="775">
      <t>リュウイ</t>
    </rPh>
    <rPh sb="780" eb="782">
      <t>ノウニュウ</t>
    </rPh>
    <rPh sb="782" eb="783">
      <t>サキ</t>
    </rPh>
    <rPh sb="784" eb="787">
      <t>イチランヒョウ</t>
    </rPh>
    <rPh sb="797" eb="799">
      <t>モクテキ</t>
    </rPh>
    <rPh sb="803" eb="804">
      <t>ト</t>
    </rPh>
    <rPh sb="805" eb="806">
      <t>ク</t>
    </rPh>
    <rPh sb="807" eb="808">
      <t>ツヅ</t>
    </rPh>
    <rPh sb="865" eb="867">
      <t>メイシ</t>
    </rPh>
    <rPh sb="868" eb="870">
      <t>チュウモン</t>
    </rPh>
    <rPh sb="872" eb="874">
      <t>センセイ</t>
    </rPh>
    <rPh sb="879" eb="881">
      <t>メイシ</t>
    </rPh>
    <rPh sb="890" eb="892">
      <t>カンソウ</t>
    </rPh>
    <rPh sb="900" eb="901">
      <t>カンガ</t>
    </rPh>
    <rPh sb="925" eb="927">
      <t>ナマエ</t>
    </rPh>
    <rPh sb="928" eb="930">
      <t>ジュウショ</t>
    </rPh>
    <rPh sb="931" eb="933">
      <t>デンワ</t>
    </rPh>
    <rPh sb="933" eb="935">
      <t>バンゴウ</t>
    </rPh>
    <rPh sb="935" eb="936">
      <t>トウ</t>
    </rPh>
    <rPh sb="938" eb="940">
      <t>オウトウ</t>
    </rPh>
    <rPh sb="973" eb="975">
      <t>ズケイ</t>
    </rPh>
    <rPh sb="1005" eb="1007">
      <t>シャカイ</t>
    </rPh>
    <rPh sb="1009" eb="1011">
      <t>シゴト</t>
    </rPh>
    <rPh sb="1013" eb="1015">
      <t>コジン</t>
    </rPh>
    <rPh sb="1015" eb="1017">
      <t>ジョウホウ</t>
    </rPh>
    <rPh sb="1021" eb="1023">
      <t>ズコウ</t>
    </rPh>
    <rPh sb="1024" eb="1026">
      <t>ビジュツ</t>
    </rPh>
    <rPh sb="1028" eb="1031">
      <t>ジガゾウ</t>
    </rPh>
    <rPh sb="1031" eb="1032">
      <t>トウ</t>
    </rPh>
    <phoneticPr fontId="1"/>
  </si>
  <si>
    <t xml:space="preserve">③　望ましい社会参加を目指し，日常生活や社会生活に必要な技能や習慣が身に付くように指導する。 </t>
    <rPh sb="36" eb="37">
      <t>フ</t>
    </rPh>
    <phoneticPr fontId="1"/>
  </si>
  <si>
    <t xml:space="preserve">⑤　生活に結び付いた具体的な活動を学習活動の中心に据え，実際的な状況下で指導する。 </t>
    <rPh sb="7" eb="8">
      <t>フ</t>
    </rPh>
    <phoneticPr fontId="1"/>
  </si>
  <si>
    <t xml:space="preserve">⑥　生活の課題に沿った多様な生活経験を通して，日々の生活の質が高まるよう指導する。 </t>
    <phoneticPr fontId="1"/>
  </si>
  <si>
    <t xml:space="preserve">①　児童生徒の実態等に即した指導内容を選択・組織する。 </t>
    <phoneticPr fontId="1"/>
  </si>
  <si>
    <r>
      <rPr>
        <sz val="12"/>
        <rFont val="ＭＳ 明朝"/>
        <family val="1"/>
        <charset val="128"/>
      </rPr>
      <t>②　児童生徒が，自ら見通しをもって行動できるよう，日課や学習環境などを分かりやすくし，規則的でまとまりのあ</t>
    </r>
    <r>
      <rPr>
        <sz val="12"/>
        <color indexed="8"/>
        <rFont val="ＭＳ 明朝"/>
        <family val="1"/>
        <charset val="128"/>
      </rPr>
      <t>る学校生活が送れるようにする。</t>
    </r>
    <rPh sb="59" eb="60">
      <t>オク</t>
    </rPh>
    <phoneticPr fontId="1"/>
  </si>
  <si>
    <t>ここをクリックすると社会生活構成要素の表紙が表示されます。
詳細につきましては，盛岡市立仁王小学校にお問い合わせください。</t>
    <rPh sb="10" eb="12">
      <t>シャカイ</t>
    </rPh>
    <rPh sb="12" eb="14">
      <t>セイカツ</t>
    </rPh>
    <rPh sb="14" eb="16">
      <t>コウセイ</t>
    </rPh>
    <rPh sb="16" eb="18">
      <t>ヨウソ</t>
    </rPh>
    <rPh sb="19" eb="21">
      <t>ヒョウシ</t>
    </rPh>
    <rPh sb="22" eb="24">
      <t>ヒョウジ</t>
    </rPh>
    <rPh sb="30" eb="32">
      <t>ショウサイ</t>
    </rPh>
    <rPh sb="40" eb="42">
      <t>モリオカ</t>
    </rPh>
    <rPh sb="42" eb="44">
      <t>シリツ</t>
    </rPh>
    <rPh sb="44" eb="46">
      <t>ニオウ</t>
    </rPh>
    <rPh sb="46" eb="49">
      <t>ショウガッコウ</t>
    </rPh>
    <rPh sb="51" eb="52">
      <t>ト</t>
    </rPh>
    <rPh sb="53" eb="54">
      <t>ア</t>
    </rPh>
    <phoneticPr fontId="1"/>
  </si>
  <si>
    <t>コテージを作ってキャンプしてみよう</t>
    <phoneticPr fontId="37"/>
  </si>
  <si>
    <r>
      <t xml:space="preserve">①について
</t>
    </r>
    <r>
      <rPr>
        <sz val="8"/>
        <rFont val="ＭＳ Ｐゴシック"/>
        <family val="3"/>
        <charset val="128"/>
      </rPr>
      <t>・ワクワク感，ドキドキ感や目的意識をもつことができるよう，子どもの実態に応じた方法で行う。（体験，文字情報・イラスト情報・写真情報・動画など）
・教室での段ボール遊びや実際の場所での活動においては，存分に楽しむことができるようにし，単元への目的意識や期待感をもつことができるようにする。
・宿泊については，保護者や学校長の承諾，各種申請等の手続きを行う。
・費用を捻出するために，学級の畑で育てた野菜を売ったり，作業学習と関連させたりしながら，費用を捻出することも考えられる。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
・作物の生育期間について調査するための方法ややり方を伝えて，児童生徒が調べる活動を取り入れる活動も考えられる。</t>
    </r>
    <r>
      <rPr>
        <sz val="10"/>
        <rFont val="ＭＳ Ｐゴシック"/>
        <family val="3"/>
        <charset val="128"/>
      </rPr>
      <t xml:space="preserve">
③について
</t>
    </r>
    <r>
      <rPr>
        <sz val="8"/>
        <rFont val="ＭＳ Ｐゴシック"/>
        <family val="3"/>
        <charset val="128"/>
      </rPr>
      <t>＜栽培＞
・栽培する作物については，育てやすさや値段の観点だけではなく，児童生徒の希望について取り入れることが大切である。
・畑の場所や土の確保をする。
・石灰等は飛散させないよう注意する。
・適切な水の量や水やりの時間帯を事前に知っておく。
・必要な肥料をまくことや害虫の対策をする。
・長靴の準備や軍手の準備をする。
＜コテージ製作＞
・ユニットを作る（取り組みやすいよう，45センチ×27センチのユニットをたくさん作る。また，ワンバイフォーやベニヤの切断，組み立てを分担して取り組む
・組み立てでは，バイス等を利用して材料を固定し，木ねじが打ち込みやすい枠を用意する。
・木が準備できないようであれば，テントやタープを利用した簡易テントも考えられる。
・キャンプでは，天候に留意する。
・校外での学習日は，担任外の教員の協力も得ながら，安全に留意することが必要である。その際には，役割分担や災害時の動き等についても事前に確認しておくことが大切である。
・熊や蜂，蚊や虻などへの対応についても事前に考えておく。</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○国語：「壁新聞」「（絵）日記」  ○算数・数学：「正しくはかろう」「正しく数えよう」「時刻と時間」
○理科：「植物の生育」 ○家庭：「調理」 ○技術「木工」「設計」</t>
    </r>
    <rPh sb="11" eb="12">
      <t>カン</t>
    </rPh>
    <rPh sb="17" eb="18">
      <t>カン</t>
    </rPh>
    <rPh sb="19" eb="21">
      <t>モクテキ</t>
    </rPh>
    <rPh sb="21" eb="23">
      <t>イシキ</t>
    </rPh>
    <rPh sb="35" eb="36">
      <t>コ</t>
    </rPh>
    <rPh sb="39" eb="41">
      <t>ジッタイ</t>
    </rPh>
    <rPh sb="42" eb="43">
      <t>オウ</t>
    </rPh>
    <rPh sb="45" eb="47">
      <t>ホウホウ</t>
    </rPh>
    <rPh sb="48" eb="49">
      <t>オコナ</t>
    </rPh>
    <rPh sb="52" eb="54">
      <t>タイケン</t>
    </rPh>
    <rPh sb="55" eb="57">
      <t>モジ</t>
    </rPh>
    <rPh sb="57" eb="59">
      <t>ジョウホウ</t>
    </rPh>
    <rPh sb="64" eb="66">
      <t>ジョウホウ</t>
    </rPh>
    <rPh sb="67" eb="69">
      <t>シャシン</t>
    </rPh>
    <rPh sb="69" eb="71">
      <t>ジョウホウ</t>
    </rPh>
    <rPh sb="72" eb="74">
      <t>ドウガ</t>
    </rPh>
    <rPh sb="79" eb="81">
      <t>キョウシツ</t>
    </rPh>
    <rPh sb="83" eb="84">
      <t>ダン</t>
    </rPh>
    <rPh sb="87" eb="88">
      <t>アソ</t>
    </rPh>
    <rPh sb="90" eb="92">
      <t>ジッサイ</t>
    </rPh>
    <rPh sb="93" eb="95">
      <t>バショ</t>
    </rPh>
    <rPh sb="97" eb="99">
      <t>カツドウ</t>
    </rPh>
    <rPh sb="105" eb="107">
      <t>ゾンブン</t>
    </rPh>
    <rPh sb="108" eb="109">
      <t>タノ</t>
    </rPh>
    <rPh sb="122" eb="124">
      <t>タンゲン</t>
    </rPh>
    <rPh sb="126" eb="128">
      <t>モクテキ</t>
    </rPh>
    <rPh sb="128" eb="130">
      <t>イシキ</t>
    </rPh>
    <rPh sb="131" eb="134">
      <t>キタイカン</t>
    </rPh>
    <rPh sb="151" eb="153">
      <t>シュクハク</t>
    </rPh>
    <rPh sb="159" eb="162">
      <t>ホゴシャ</t>
    </rPh>
    <rPh sb="163" eb="166">
      <t>ガッコウチョウ</t>
    </rPh>
    <rPh sb="167" eb="169">
      <t>ショウダク</t>
    </rPh>
    <rPh sb="170" eb="172">
      <t>カクシュ</t>
    </rPh>
    <rPh sb="172" eb="174">
      <t>シンセイ</t>
    </rPh>
    <rPh sb="174" eb="175">
      <t>トウ</t>
    </rPh>
    <rPh sb="176" eb="178">
      <t>テツヅ</t>
    </rPh>
    <rPh sb="180" eb="181">
      <t>オコナ</t>
    </rPh>
    <rPh sb="185" eb="187">
      <t>ヒヨウ</t>
    </rPh>
    <rPh sb="188" eb="190">
      <t>ネンシュツ</t>
    </rPh>
    <rPh sb="196" eb="198">
      <t>ガッキュウ</t>
    </rPh>
    <rPh sb="199" eb="200">
      <t>ハタケ</t>
    </rPh>
    <rPh sb="201" eb="202">
      <t>ソダ</t>
    </rPh>
    <rPh sb="204" eb="206">
      <t>ヤサイ</t>
    </rPh>
    <rPh sb="207" eb="208">
      <t>ウ</t>
    </rPh>
    <rPh sb="212" eb="214">
      <t>サギョウ</t>
    </rPh>
    <rPh sb="214" eb="216">
      <t>ガクシュウ</t>
    </rPh>
    <rPh sb="217" eb="219">
      <t>カンレン</t>
    </rPh>
    <rPh sb="228" eb="230">
      <t>ヒヨウ</t>
    </rPh>
    <rPh sb="231" eb="233">
      <t>ネンシュツ</t>
    </rPh>
    <rPh sb="238" eb="239">
      <t>カンガ</t>
    </rPh>
    <rPh sb="252" eb="253">
      <t>ワク</t>
    </rPh>
    <rPh sb="254" eb="255">
      <t>オオ</t>
    </rPh>
    <rPh sb="259" eb="261">
      <t>シャシン</t>
    </rPh>
    <rPh sb="267" eb="269">
      <t>ブンショウ</t>
    </rPh>
    <rPh sb="269" eb="270">
      <t>トウ</t>
    </rPh>
    <rPh sb="271" eb="273">
      <t>ヒトリ</t>
    </rPh>
    <rPh sb="273" eb="275">
      <t>ヒトリ</t>
    </rPh>
    <rPh sb="276" eb="278">
      <t>ジッタイ</t>
    </rPh>
    <rPh sb="279" eb="280">
      <t>オウ</t>
    </rPh>
    <rPh sb="288" eb="289">
      <t>ヒョウ</t>
    </rPh>
    <rPh sb="290" eb="292">
      <t>サクセイ</t>
    </rPh>
    <rPh sb="294" eb="296">
      <t>カツドウ</t>
    </rPh>
    <rPh sb="297" eb="298">
      <t>オコナ</t>
    </rPh>
    <rPh sb="302" eb="304">
      <t>サクモツ</t>
    </rPh>
    <rPh sb="305" eb="307">
      <t>セイイク</t>
    </rPh>
    <rPh sb="307" eb="309">
      <t>キカン</t>
    </rPh>
    <rPh sb="313" eb="315">
      <t>チョウサ</t>
    </rPh>
    <rPh sb="320" eb="322">
      <t>ホウホウ</t>
    </rPh>
    <rPh sb="325" eb="326">
      <t>カタ</t>
    </rPh>
    <rPh sb="327" eb="328">
      <t>ツタ</t>
    </rPh>
    <rPh sb="331" eb="333">
      <t>ジドウ</t>
    </rPh>
    <rPh sb="333" eb="335">
      <t>セイト</t>
    </rPh>
    <rPh sb="336" eb="337">
      <t>シラ</t>
    </rPh>
    <rPh sb="339" eb="341">
      <t>カツドウ</t>
    </rPh>
    <rPh sb="342" eb="343">
      <t>ト</t>
    </rPh>
    <rPh sb="344" eb="345">
      <t>イ</t>
    </rPh>
    <rPh sb="347" eb="349">
      <t>カツドウ</t>
    </rPh>
    <rPh sb="350" eb="351">
      <t>カンガ</t>
    </rPh>
    <rPh sb="364" eb="366">
      <t>サイバイ</t>
    </rPh>
    <rPh sb="369" eb="371">
      <t>サイバイ</t>
    </rPh>
    <rPh sb="373" eb="375">
      <t>サクモツ</t>
    </rPh>
    <rPh sb="381" eb="382">
      <t>ソダ</t>
    </rPh>
    <rPh sb="387" eb="389">
      <t>ネダン</t>
    </rPh>
    <rPh sb="390" eb="392">
      <t>カンテン</t>
    </rPh>
    <rPh sb="399" eb="401">
      <t>ジドウ</t>
    </rPh>
    <rPh sb="401" eb="403">
      <t>セイト</t>
    </rPh>
    <rPh sb="404" eb="406">
      <t>キボウ</t>
    </rPh>
    <rPh sb="410" eb="411">
      <t>ト</t>
    </rPh>
    <rPh sb="412" eb="413">
      <t>イ</t>
    </rPh>
    <rPh sb="418" eb="420">
      <t>タイセツ</t>
    </rPh>
    <rPh sb="431" eb="432">
      <t>ツチ</t>
    </rPh>
    <rPh sb="500" eb="502">
      <t>タイサク</t>
    </rPh>
    <rPh sb="529" eb="531">
      <t>セイサク</t>
    </rPh>
    <rPh sb="652" eb="653">
      <t>キ</t>
    </rPh>
    <rPh sb="654" eb="656">
      <t>ジュンビ</t>
    </rPh>
    <rPh sb="675" eb="677">
      <t>リヨウ</t>
    </rPh>
    <rPh sb="679" eb="681">
      <t>カンイ</t>
    </rPh>
    <rPh sb="685" eb="686">
      <t>カンガ</t>
    </rPh>
    <rPh sb="700" eb="702">
      <t>テンコウ</t>
    </rPh>
    <rPh sb="703" eb="705">
      <t>リュウイ</t>
    </rPh>
    <rPh sb="793" eb="794">
      <t>クマ</t>
    </rPh>
    <rPh sb="795" eb="796">
      <t>ハチ</t>
    </rPh>
    <rPh sb="797" eb="798">
      <t>カ</t>
    </rPh>
    <rPh sb="799" eb="800">
      <t>アブ</t>
    </rPh>
    <rPh sb="804" eb="806">
      <t>タイオウ</t>
    </rPh>
    <rPh sb="811" eb="813">
      <t>ジゼン</t>
    </rPh>
    <rPh sb="814" eb="815">
      <t>カンガ</t>
    </rPh>
    <rPh sb="828" eb="831">
      <t>マンゾクカン</t>
    </rPh>
    <rPh sb="832" eb="835">
      <t>タッセイカン</t>
    </rPh>
    <rPh sb="836" eb="837">
      <t>フカ</t>
    </rPh>
    <rPh sb="846" eb="848">
      <t>トリクミ</t>
    </rPh>
    <rPh sb="849" eb="851">
      <t>カチ</t>
    </rPh>
    <rPh sb="851" eb="852">
      <t>ヅ</t>
    </rPh>
    <rPh sb="854" eb="855">
      <t>ハカ</t>
    </rPh>
    <rPh sb="864" eb="867">
      <t>キョウカベツ</t>
    </rPh>
    <rPh sb="868" eb="870">
      <t>シドウ</t>
    </rPh>
    <rPh sb="872" eb="874">
      <t>カンケイ</t>
    </rPh>
    <rPh sb="876" eb="878">
      <t>コクゴ</t>
    </rPh>
    <rPh sb="880" eb="883">
      <t>カベシンブン</t>
    </rPh>
    <rPh sb="886" eb="887">
      <t>エ</t>
    </rPh>
    <rPh sb="888" eb="890">
      <t>ニッキ</t>
    </rPh>
    <rPh sb="894" eb="896">
      <t>サンスウ</t>
    </rPh>
    <rPh sb="897" eb="899">
      <t>スウガク</t>
    </rPh>
    <rPh sb="901" eb="902">
      <t>タダ</t>
    </rPh>
    <rPh sb="910" eb="911">
      <t>タダ</t>
    </rPh>
    <rPh sb="913" eb="914">
      <t>カゾ</t>
    </rPh>
    <rPh sb="927" eb="929">
      <t>リカ</t>
    </rPh>
    <rPh sb="931" eb="933">
      <t>ショクブツ</t>
    </rPh>
    <rPh sb="934" eb="936">
      <t>セイイク</t>
    </rPh>
    <rPh sb="943" eb="945">
      <t>チョウリ</t>
    </rPh>
    <rPh sb="948" eb="950">
      <t>ギジュツ</t>
    </rPh>
    <rPh sb="951" eb="953">
      <t>モッコウ</t>
    </rPh>
    <rPh sb="955" eb="957">
      <t>セッケイ</t>
    </rPh>
    <phoneticPr fontId="1"/>
  </si>
  <si>
    <t>みんなで作って食べようお菓子づくり</t>
    <phoneticPr fontId="37"/>
  </si>
  <si>
    <t>生活単元学習</t>
    <rPh sb="0" eb="6">
      <t>セイカツタンゲンガクシュウ</t>
    </rPh>
    <phoneticPr fontId="1"/>
  </si>
  <si>
    <t>名物二子イモを栽培し、ご馳走しよう</t>
    <rPh sb="0" eb="2">
      <t>メイブツ</t>
    </rPh>
    <rPh sb="2" eb="4">
      <t>フタコ</t>
    </rPh>
    <rPh sb="7" eb="9">
      <t>サイバイ</t>
    </rPh>
    <rPh sb="12" eb="14">
      <t>チソウ</t>
    </rPh>
    <phoneticPr fontId="1"/>
  </si>
  <si>
    <t>学区の名産作物を栽培し，お世話になった方々に収穫した作物を使った料理をつくり，感謝の気持ちを伝える。</t>
    <rPh sb="0" eb="2">
      <t>ガック</t>
    </rPh>
    <rPh sb="3" eb="5">
      <t>メイサン</t>
    </rPh>
    <rPh sb="5" eb="6">
      <t>サク</t>
    </rPh>
    <rPh sb="6" eb="7">
      <t>モノ</t>
    </rPh>
    <rPh sb="8" eb="10">
      <t>サイバイ</t>
    </rPh>
    <rPh sb="13" eb="15">
      <t>セワ</t>
    </rPh>
    <rPh sb="19" eb="21">
      <t>カタガタ</t>
    </rPh>
    <rPh sb="22" eb="24">
      <t>シュウカク</t>
    </rPh>
    <rPh sb="26" eb="28">
      <t>サクモツ</t>
    </rPh>
    <rPh sb="29" eb="30">
      <t>ツカ</t>
    </rPh>
    <rPh sb="32" eb="34">
      <t>リョウリ</t>
    </rPh>
    <rPh sb="39" eb="41">
      <t>カンシャ</t>
    </rPh>
    <rPh sb="42" eb="44">
      <t>キモ</t>
    </rPh>
    <rPh sb="46" eb="47">
      <t>ツタ</t>
    </rPh>
    <phoneticPr fontId="1"/>
  </si>
  <si>
    <r>
      <rPr>
        <sz val="10"/>
        <rFont val="ＭＳ Ｐゴシック"/>
        <family val="3"/>
        <charset val="128"/>
      </rPr>
      <t xml:space="preserve">①オリエンテーション
</t>
    </r>
    <r>
      <rPr>
        <sz val="8"/>
        <rFont val="ＭＳ Ｐゴシック"/>
        <family val="3"/>
        <charset val="128"/>
      </rPr>
      <t xml:space="preserve">・どのような場面で，どのような方々にお世話になっているかを話し合う。
・お世話になっている方々に，どのようなことを通して感謝の気持ちを伝えることができるかを，これまでの経験をもとにしたり，ＶＴＲを見たりして話し合う。
</t>
    </r>
    <r>
      <rPr>
        <sz val="10"/>
        <rFont val="ＭＳ Ｐゴシック"/>
        <family val="3"/>
        <charset val="128"/>
      </rPr>
      <t xml:space="preserve">②計画
</t>
    </r>
    <r>
      <rPr>
        <sz val="8"/>
        <rFont val="ＭＳ Ｐゴシック"/>
        <family val="3"/>
        <charset val="128"/>
      </rPr>
      <t>・スケジュールづくり（取組日程等）</t>
    </r>
    <r>
      <rPr>
        <sz val="10"/>
        <rFont val="ＭＳ Ｐゴシック"/>
        <family val="3"/>
        <charset val="128"/>
      </rPr>
      <t xml:space="preserve">
③展開
</t>
    </r>
    <r>
      <rPr>
        <sz val="8"/>
        <rFont val="ＭＳ Ｐゴシック"/>
        <family val="3"/>
        <charset val="128"/>
      </rPr>
      <t>・地域の特産物を知る。
・種芋の株分けをお願いし，入手する。
・二子イモを育てる。
・招待状を作成し配付する。
・当日のプログラム（タイムスケジュール）を作成する。
・感謝の気持ちを表すメッセージカードを作成する。
・料理に必要な材料を買う。
・調理をする。
・感謝の会を開く
・感謝の会を開くに当たって協力していただいた農家の方等にお礼の手紙を書く。</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
      <rPr>
        <sz val="10"/>
        <rFont val="ＭＳ Ｐゴシック"/>
        <family val="3"/>
        <charset val="128"/>
      </rPr>
      <t/>
    </r>
    <rPh sb="17" eb="19">
      <t>バメン</t>
    </rPh>
    <rPh sb="26" eb="28">
      <t>カタガタ</t>
    </rPh>
    <rPh sb="30" eb="32">
      <t>セワ</t>
    </rPh>
    <rPh sb="40" eb="41">
      <t>ハナ</t>
    </rPh>
    <rPh sb="42" eb="43">
      <t>ア</t>
    </rPh>
    <rPh sb="48" eb="50">
      <t>セワ</t>
    </rPh>
    <rPh sb="56" eb="58">
      <t>カタガタ</t>
    </rPh>
    <rPh sb="68" eb="69">
      <t>トオ</t>
    </rPh>
    <rPh sb="71" eb="73">
      <t>カンシャ</t>
    </rPh>
    <rPh sb="74" eb="76">
      <t>キモ</t>
    </rPh>
    <rPh sb="78" eb="79">
      <t>ツタ</t>
    </rPh>
    <rPh sb="95" eb="97">
      <t>ケイケン</t>
    </rPh>
    <rPh sb="109" eb="110">
      <t>ミ</t>
    </rPh>
    <rPh sb="114" eb="115">
      <t>ハナ</t>
    </rPh>
    <rPh sb="116" eb="117">
      <t>ア</t>
    </rPh>
    <rPh sb="121" eb="123">
      <t>ケイカク</t>
    </rPh>
    <rPh sb="135" eb="137">
      <t>トリクミ</t>
    </rPh>
    <rPh sb="137" eb="139">
      <t>ニッテイ</t>
    </rPh>
    <rPh sb="139" eb="140">
      <t>トウ</t>
    </rPh>
    <rPh sb="143" eb="145">
      <t>テンカイ</t>
    </rPh>
    <rPh sb="159" eb="161">
      <t>タネイモ</t>
    </rPh>
    <rPh sb="162" eb="164">
      <t>カブワ</t>
    </rPh>
    <rPh sb="167" eb="168">
      <t>ネガ</t>
    </rPh>
    <rPh sb="171" eb="173">
      <t>ニュウシュ</t>
    </rPh>
    <rPh sb="178" eb="180">
      <t>フタゴ</t>
    </rPh>
    <rPh sb="183" eb="184">
      <t>ソダ</t>
    </rPh>
    <rPh sb="189" eb="192">
      <t>ショウタイジョウ</t>
    </rPh>
    <rPh sb="193" eb="195">
      <t>サクセイ</t>
    </rPh>
    <rPh sb="196" eb="198">
      <t>ハイフ</t>
    </rPh>
    <rPh sb="203" eb="205">
      <t>トウジツ</t>
    </rPh>
    <rPh sb="223" eb="225">
      <t>サクセイ</t>
    </rPh>
    <rPh sb="230" eb="232">
      <t>カンシャ</t>
    </rPh>
    <rPh sb="233" eb="235">
      <t>キモ</t>
    </rPh>
    <rPh sb="237" eb="238">
      <t>アラワ</t>
    </rPh>
    <rPh sb="248" eb="250">
      <t>サクセイ</t>
    </rPh>
    <rPh sb="255" eb="257">
      <t>リョウリ</t>
    </rPh>
    <rPh sb="258" eb="260">
      <t>ヒツヨウ</t>
    </rPh>
    <rPh sb="261" eb="263">
      <t>ザイリョウ</t>
    </rPh>
    <rPh sb="264" eb="265">
      <t>カ</t>
    </rPh>
    <rPh sb="269" eb="271">
      <t>チョウリ</t>
    </rPh>
    <rPh sb="277" eb="279">
      <t>カンシャ</t>
    </rPh>
    <rPh sb="280" eb="281">
      <t>カイ</t>
    </rPh>
    <rPh sb="282" eb="283">
      <t>ヒラ</t>
    </rPh>
    <rPh sb="286" eb="288">
      <t>カンシャ</t>
    </rPh>
    <rPh sb="289" eb="290">
      <t>カイ</t>
    </rPh>
    <rPh sb="291" eb="292">
      <t>ヒラ</t>
    </rPh>
    <rPh sb="294" eb="295">
      <t>ア</t>
    </rPh>
    <rPh sb="298" eb="300">
      <t>キョウリョク</t>
    </rPh>
    <rPh sb="307" eb="309">
      <t>ノウカ</t>
    </rPh>
    <rPh sb="310" eb="311">
      <t>カタ</t>
    </rPh>
    <rPh sb="311" eb="312">
      <t>トウ</t>
    </rPh>
    <rPh sb="314" eb="315">
      <t>レイ</t>
    </rPh>
    <rPh sb="316" eb="318">
      <t>テガミ</t>
    </rPh>
    <rPh sb="319" eb="320">
      <t>カ</t>
    </rPh>
    <phoneticPr fontId="1"/>
  </si>
  <si>
    <t>大好き、わたしたちの○○市
～北上コロッケを作り、お世話になっている方に御馳走しよう！～</t>
    <rPh sb="0" eb="2">
      <t>ダイス</t>
    </rPh>
    <rPh sb="12" eb="13">
      <t>シ</t>
    </rPh>
    <phoneticPr fontId="1"/>
  </si>
  <si>
    <t>流しそうめんをしよう
（日頃お世話になっている方々との流しそうめん）</t>
    <rPh sb="0" eb="1">
      <t>ナガ</t>
    </rPh>
    <rPh sb="27" eb="28">
      <t>ナガ</t>
    </rPh>
    <phoneticPr fontId="1"/>
  </si>
  <si>
    <t>日頃お世話になっている先生方に，夏の風物詩でもある「流しそうめん」をご馳走し，感謝の気持ちを表す。</t>
    <rPh sb="0" eb="2">
      <t>ヒゴロ</t>
    </rPh>
    <rPh sb="3" eb="5">
      <t>セワ</t>
    </rPh>
    <rPh sb="11" eb="14">
      <t>センセイガタ</t>
    </rPh>
    <rPh sb="16" eb="17">
      <t>ナツ</t>
    </rPh>
    <rPh sb="18" eb="21">
      <t>フウブツシ</t>
    </rPh>
    <rPh sb="26" eb="27">
      <t>ナガ</t>
    </rPh>
    <rPh sb="35" eb="37">
      <t>チソウ</t>
    </rPh>
    <rPh sb="39" eb="41">
      <t>カンシャ</t>
    </rPh>
    <rPh sb="42" eb="44">
      <t>キモ</t>
    </rPh>
    <rPh sb="46" eb="47">
      <t>アラワ</t>
    </rPh>
    <phoneticPr fontId="1"/>
  </si>
  <si>
    <r>
      <t xml:space="preserve">①オリエンテーション
</t>
    </r>
    <r>
      <rPr>
        <sz val="8"/>
        <rFont val="ＭＳ Ｐゴシック"/>
        <family val="3"/>
        <charset val="128"/>
      </rPr>
      <t>・夏に関係のある音楽を聴いたり，物語を読んだりして，夏が近づいていることを感じる。
・家庭や地域で行われていたり，TVで見たことがある「納涼」の様子について交流する。
・学級で行う流しそうめんは，どのような目的でどのような内容にするか話し合う。</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・竹を切り，運ぶ。
・流しそうめんの場を作る。
・役割分担を決める。
・招待状を作成し配布する。
・当日のプログラム（タイムスケジュール）を作成する。
・買い物をする。
・調理練習をする。
・流しそうめんをする。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2" eb="13">
      <t>ナツ</t>
    </rPh>
    <rPh sb="14" eb="16">
      <t>カンケイ</t>
    </rPh>
    <rPh sb="19" eb="21">
      <t>オンガク</t>
    </rPh>
    <rPh sb="22" eb="23">
      <t>キ</t>
    </rPh>
    <rPh sb="27" eb="29">
      <t>モノガタリ</t>
    </rPh>
    <rPh sb="30" eb="31">
      <t>ヨ</t>
    </rPh>
    <rPh sb="37" eb="38">
      <t>ナツ</t>
    </rPh>
    <rPh sb="39" eb="40">
      <t>チカ</t>
    </rPh>
    <rPh sb="48" eb="49">
      <t>カン</t>
    </rPh>
    <rPh sb="54" eb="56">
      <t>カテイ</t>
    </rPh>
    <rPh sb="57" eb="59">
      <t>チイキ</t>
    </rPh>
    <rPh sb="60" eb="61">
      <t>オコナ</t>
    </rPh>
    <rPh sb="71" eb="72">
      <t>ミ</t>
    </rPh>
    <rPh sb="79" eb="81">
      <t>ノウリョウ</t>
    </rPh>
    <rPh sb="83" eb="85">
      <t>ヨウス</t>
    </rPh>
    <rPh sb="89" eb="91">
      <t>コウリュウ</t>
    </rPh>
    <rPh sb="96" eb="98">
      <t>ガッキュウ</t>
    </rPh>
    <rPh sb="99" eb="100">
      <t>オコナ</t>
    </rPh>
    <rPh sb="101" eb="102">
      <t>ナガ</t>
    </rPh>
    <rPh sb="114" eb="116">
      <t>モクテキ</t>
    </rPh>
    <rPh sb="122" eb="124">
      <t>ナイヨウ</t>
    </rPh>
    <rPh sb="128" eb="129">
      <t>ハナ</t>
    </rPh>
    <rPh sb="130" eb="131">
      <t>ア</t>
    </rPh>
    <rPh sb="168" eb="169">
      <t>タケ</t>
    </rPh>
    <rPh sb="170" eb="171">
      <t>キ</t>
    </rPh>
    <rPh sb="173" eb="174">
      <t>ハコ</t>
    </rPh>
    <rPh sb="178" eb="179">
      <t>ナガ</t>
    </rPh>
    <rPh sb="185" eb="186">
      <t>バ</t>
    </rPh>
    <rPh sb="187" eb="188">
      <t>ツク</t>
    </rPh>
    <rPh sb="197" eb="198">
      <t>キ</t>
    </rPh>
    <rPh sb="210" eb="212">
      <t>ハイフ</t>
    </rPh>
    <rPh sb="217" eb="219">
      <t>トウジツ</t>
    </rPh>
    <rPh sb="244" eb="245">
      <t>カ</t>
    </rPh>
    <rPh sb="246" eb="247">
      <t>モノ</t>
    </rPh>
    <rPh sb="253" eb="255">
      <t>チョウリ</t>
    </rPh>
    <rPh sb="255" eb="257">
      <t>レンシュウ</t>
    </rPh>
    <rPh sb="263" eb="264">
      <t>ナガ</t>
    </rPh>
    <phoneticPr fontId="1"/>
  </si>
  <si>
    <t>クリスマス会をしよう
（日頃お世話になっている方々とのクリスマス会）</t>
    <phoneticPr fontId="1"/>
  </si>
  <si>
    <t>生活単元学習</t>
    <phoneticPr fontId="1"/>
  </si>
  <si>
    <t>合格ダルマをつくろう</t>
    <rPh sb="0" eb="2">
      <t>ゴウカク</t>
    </rPh>
    <phoneticPr fontId="1"/>
  </si>
  <si>
    <t>学級目標達成に向けて，あるいは高校受験合格に向けて，だるまを作り，校内の各学級にプレゼントする。</t>
    <rPh sb="0" eb="2">
      <t>ガッキュウ</t>
    </rPh>
    <rPh sb="2" eb="4">
      <t>モクヒョウ</t>
    </rPh>
    <rPh sb="4" eb="6">
      <t>タッセイ</t>
    </rPh>
    <rPh sb="7" eb="8">
      <t>ム</t>
    </rPh>
    <rPh sb="15" eb="17">
      <t>コウコウ</t>
    </rPh>
    <rPh sb="17" eb="19">
      <t>ジュケン</t>
    </rPh>
    <rPh sb="19" eb="21">
      <t>ゴウカク</t>
    </rPh>
    <rPh sb="22" eb="23">
      <t>ム</t>
    </rPh>
    <rPh sb="30" eb="31">
      <t>ツク</t>
    </rPh>
    <rPh sb="33" eb="35">
      <t>コウナイ</t>
    </rPh>
    <rPh sb="36" eb="39">
      <t>カクガッキュウ</t>
    </rPh>
    <phoneticPr fontId="1"/>
  </si>
  <si>
    <r>
      <t xml:space="preserve">①オリエンテーション
</t>
    </r>
    <r>
      <rPr>
        <sz val="8"/>
        <rFont val="ＭＳ Ｐゴシック"/>
        <family val="3"/>
        <charset val="128"/>
      </rPr>
      <t xml:space="preserve">・叶えたい願いや，願いが叶ったときの気持ちを発表する。
・願いを叶えるために，先人が行ってきたことの一つとして，だるまを使用することについて確認する。
</t>
    </r>
    <r>
      <rPr>
        <sz val="10"/>
        <rFont val="ＭＳ Ｐゴシック"/>
        <family val="3"/>
        <charset val="128"/>
      </rPr>
      <t xml:space="preserve">②計画
</t>
    </r>
    <r>
      <rPr>
        <sz val="8"/>
        <rFont val="ＭＳ Ｐゴシック"/>
        <family val="3"/>
        <charset val="128"/>
      </rPr>
      <t xml:space="preserve">・スケジュールをつくる（取組日程・当日の日程等）。
</t>
    </r>
    <r>
      <rPr>
        <sz val="10"/>
        <rFont val="ＭＳ Ｐゴシック"/>
        <family val="3"/>
        <charset val="128"/>
      </rPr>
      <t xml:space="preserve">③展開
</t>
    </r>
    <r>
      <rPr>
        <sz val="8"/>
        <rFont val="ＭＳ Ｐゴシック"/>
        <family val="3"/>
        <charset val="128"/>
      </rPr>
      <t xml:space="preserve">・製作個数を確認する。
・デザインを決める。
・材料を準備する。
　　※場合によっては，買い物活動を取り入れる
・製作する。
・各学級へ，だるまを渡す練習をする。
・各学級へ，だるまを渡す。
</t>
    </r>
    <r>
      <rPr>
        <sz val="10"/>
        <rFont val="ＭＳ Ｐゴシック"/>
        <family val="3"/>
        <charset val="128"/>
      </rPr>
      <t xml:space="preserve">④まとめ
</t>
    </r>
    <r>
      <rPr>
        <sz val="8"/>
        <rFont val="ＭＳ Ｐゴシック"/>
        <family val="3"/>
        <charset val="128"/>
      </rPr>
      <t xml:space="preserve">・ビデオや写真を使って，単元全体の活動を振り返る。
・自己評価や他者評価を行う。
</t>
    </r>
    <rPh sb="12" eb="13">
      <t>カナ</t>
    </rPh>
    <rPh sb="16" eb="17">
      <t>ネガ</t>
    </rPh>
    <rPh sb="20" eb="21">
      <t>ネガ</t>
    </rPh>
    <rPh sb="23" eb="24">
      <t>カナ</t>
    </rPh>
    <rPh sb="29" eb="31">
      <t>キモ</t>
    </rPh>
    <rPh sb="33" eb="35">
      <t>ハッピョウ</t>
    </rPh>
    <rPh sb="40" eb="41">
      <t>ネガ</t>
    </rPh>
    <rPh sb="43" eb="44">
      <t>カナ</t>
    </rPh>
    <rPh sb="50" eb="52">
      <t>センジン</t>
    </rPh>
    <rPh sb="53" eb="54">
      <t>オコナ</t>
    </rPh>
    <rPh sb="61" eb="62">
      <t>ヒト</t>
    </rPh>
    <rPh sb="71" eb="73">
      <t>シヨウ</t>
    </rPh>
    <rPh sb="81" eb="83">
      <t>カクニン</t>
    </rPh>
    <rPh sb="122" eb="124">
      <t>セイサク</t>
    </rPh>
    <rPh sb="124" eb="126">
      <t>コスウ</t>
    </rPh>
    <rPh sb="127" eb="129">
      <t>カクニン</t>
    </rPh>
    <rPh sb="139" eb="140">
      <t>キ</t>
    </rPh>
    <rPh sb="185" eb="186">
      <t>カク</t>
    </rPh>
    <rPh sb="186" eb="188">
      <t>ガッキュウ</t>
    </rPh>
    <rPh sb="204" eb="205">
      <t>カク</t>
    </rPh>
    <rPh sb="205" eb="207">
      <t>ガッキュウ</t>
    </rPh>
    <rPh sb="213" eb="214">
      <t>ワタ</t>
    </rPh>
    <phoneticPr fontId="1"/>
  </si>
  <si>
    <t>卒業・進級を祝う会をしよう
（六送会・三送会をしよう）</t>
    <rPh sb="0" eb="2">
      <t>ソツギョウ</t>
    </rPh>
    <rPh sb="3" eb="5">
      <t>シンキュウ</t>
    </rPh>
    <rPh sb="6" eb="7">
      <t>イワ</t>
    </rPh>
    <rPh sb="8" eb="9">
      <t>カイ</t>
    </rPh>
    <rPh sb="15" eb="16">
      <t>ロク</t>
    </rPh>
    <rPh sb="16" eb="17">
      <t>ソウ</t>
    </rPh>
    <rPh sb="17" eb="18">
      <t>カイ</t>
    </rPh>
    <rPh sb="19" eb="20">
      <t>サン</t>
    </rPh>
    <rPh sb="20" eb="22">
      <t>ソウカイ</t>
    </rPh>
    <phoneticPr fontId="1"/>
  </si>
  <si>
    <t>特別支援学級独自で，卒業・進級を祝う会を行う。</t>
    <rPh sb="0" eb="2">
      <t>トクベツ</t>
    </rPh>
    <rPh sb="2" eb="4">
      <t>シエン</t>
    </rPh>
    <rPh sb="4" eb="6">
      <t>ガッキュウ</t>
    </rPh>
    <rPh sb="6" eb="8">
      <t>ドクジ</t>
    </rPh>
    <rPh sb="10" eb="12">
      <t>ソツギョウ</t>
    </rPh>
    <rPh sb="13" eb="15">
      <t>シンキュウ</t>
    </rPh>
    <rPh sb="16" eb="17">
      <t>イワ</t>
    </rPh>
    <rPh sb="18" eb="19">
      <t>カイ</t>
    </rPh>
    <rPh sb="20" eb="21">
      <t>オコナ</t>
    </rPh>
    <phoneticPr fontId="1"/>
  </si>
  <si>
    <r>
      <t xml:space="preserve">①オリエンテーション
</t>
    </r>
    <r>
      <rPr>
        <sz val="8"/>
        <rFont val="ＭＳ Ｐゴシック"/>
        <family val="3"/>
        <charset val="128"/>
      </rPr>
      <t xml:space="preserve">・卒業・進級の意味や，本人・家族の気持ちについて話し合う。
・卒業する先輩に対しての思いについて話し合う。
</t>
    </r>
    <r>
      <rPr>
        <sz val="10"/>
        <rFont val="ＭＳ Ｐゴシック"/>
        <family val="3"/>
        <charset val="128"/>
      </rPr>
      <t xml:space="preserve">②計画
</t>
    </r>
    <r>
      <rPr>
        <sz val="8"/>
        <rFont val="ＭＳ Ｐゴシック"/>
        <family val="3"/>
        <charset val="128"/>
      </rPr>
      <t xml:space="preserve">・スケジュールをつくる（取組日程）。
</t>
    </r>
    <r>
      <rPr>
        <sz val="10"/>
        <rFont val="ＭＳ Ｐゴシック"/>
        <family val="3"/>
        <charset val="128"/>
      </rPr>
      <t xml:space="preserve">③展開
</t>
    </r>
    <r>
      <rPr>
        <sz val="8"/>
        <rFont val="ＭＳ Ｐゴシック"/>
        <family val="3"/>
        <charset val="128"/>
      </rPr>
      <t xml:space="preserve">＜以下の活動内容から学級や児童生徒の実態に応じて選択＞
・卒業・進級を祝う会の内容やタイムスケジュール，招待する方などについて話し合う。
・会場のバック絵をつくる。
・思い出ビデオをつくる。
・卒業・進級を祝う会の役割分担をする。
・招待状を渡したり送ったりする。
・リハーサルをする。
・卒業・進級を祝う会をする。
</t>
    </r>
    <r>
      <rPr>
        <sz val="10"/>
        <rFont val="ＭＳ Ｐゴシック"/>
        <family val="3"/>
        <charset val="128"/>
      </rPr>
      <t xml:space="preserve">④まとめ
</t>
    </r>
    <r>
      <rPr>
        <sz val="8"/>
        <rFont val="ＭＳ Ｐゴシック"/>
        <family val="3"/>
        <charset val="128"/>
      </rPr>
      <t xml:space="preserve">・ビデオや写真を使って，単元全体の活動を振り返る。
・自己評価や他者評価を行う。
</t>
    </r>
    <rPh sb="12" eb="14">
      <t>ソツギョウ</t>
    </rPh>
    <rPh sb="15" eb="17">
      <t>シンキュウ</t>
    </rPh>
    <rPh sb="18" eb="20">
      <t>イミ</t>
    </rPh>
    <rPh sb="22" eb="24">
      <t>ホンニン</t>
    </rPh>
    <rPh sb="25" eb="27">
      <t>カゾク</t>
    </rPh>
    <rPh sb="28" eb="30">
      <t>キモ</t>
    </rPh>
    <rPh sb="35" eb="36">
      <t>ハナ</t>
    </rPh>
    <rPh sb="37" eb="38">
      <t>ア</t>
    </rPh>
    <rPh sb="42" eb="44">
      <t>ソツギョウ</t>
    </rPh>
    <rPh sb="46" eb="48">
      <t>センパイ</t>
    </rPh>
    <rPh sb="49" eb="50">
      <t>タイ</t>
    </rPh>
    <rPh sb="53" eb="54">
      <t>オモ</t>
    </rPh>
    <rPh sb="59" eb="60">
      <t>ハナ</t>
    </rPh>
    <rPh sb="61" eb="62">
      <t>ア</t>
    </rPh>
    <rPh sb="121" eb="123">
      <t>ソツギョウ</t>
    </rPh>
    <rPh sb="124" eb="126">
      <t>シンキュウ</t>
    </rPh>
    <rPh sb="127" eb="128">
      <t>イワ</t>
    </rPh>
    <rPh sb="129" eb="130">
      <t>カイ</t>
    </rPh>
    <rPh sb="131" eb="133">
      <t>ナイヨウ</t>
    </rPh>
    <rPh sb="144" eb="146">
      <t>ショウタイ</t>
    </rPh>
    <rPh sb="148" eb="149">
      <t>カタ</t>
    </rPh>
    <rPh sb="155" eb="156">
      <t>ハナ</t>
    </rPh>
    <rPh sb="157" eb="158">
      <t>ア</t>
    </rPh>
    <rPh sb="162" eb="164">
      <t>カイジョウ</t>
    </rPh>
    <rPh sb="168" eb="169">
      <t>エ</t>
    </rPh>
    <rPh sb="176" eb="177">
      <t>オモ</t>
    </rPh>
    <rPh sb="178" eb="179">
      <t>デ</t>
    </rPh>
    <rPh sb="199" eb="201">
      <t>ヤクワリ</t>
    </rPh>
    <rPh sb="201" eb="203">
      <t>ブンタン</t>
    </rPh>
    <rPh sb="209" eb="212">
      <t>ショウタイジョウ</t>
    </rPh>
    <rPh sb="213" eb="214">
      <t>ワタ</t>
    </rPh>
    <rPh sb="217" eb="218">
      <t>オク</t>
    </rPh>
    <rPh sb="237" eb="239">
      <t>ソツギョウ</t>
    </rPh>
    <rPh sb="240" eb="242">
      <t>シンキュウ</t>
    </rPh>
    <rPh sb="243" eb="244">
      <t>イワ</t>
    </rPh>
    <rPh sb="245" eb="246">
      <t>カイ</t>
    </rPh>
    <phoneticPr fontId="1"/>
  </si>
  <si>
    <t>朝食　カイゼン計画～栄養満点○○ふりかけ～</t>
    <rPh sb="0" eb="2">
      <t>チョウショク</t>
    </rPh>
    <rPh sb="7" eb="9">
      <t>ケイカク</t>
    </rPh>
    <rPh sb="10" eb="12">
      <t>エイヨウ</t>
    </rPh>
    <rPh sb="12" eb="14">
      <t>マンテン</t>
    </rPh>
    <phoneticPr fontId="1"/>
  </si>
  <si>
    <r>
      <rPr>
        <sz val="10"/>
        <rFont val="ＭＳ Ｐゴシック"/>
        <family val="3"/>
        <charset val="128"/>
      </rPr>
      <t>①オリエンテーション</t>
    </r>
    <r>
      <rPr>
        <sz val="8"/>
        <rFont val="ＭＳ Ｐゴシック"/>
        <family val="3"/>
        <charset val="128"/>
      </rPr>
      <t xml:space="preserve">
・各家庭の朝食のメニューを確認する。
・各種統計をもとに，朝食をとった場合と，とらなかった場合の比較をする。</t>
    </r>
    <r>
      <rPr>
        <sz val="10"/>
        <rFont val="ＭＳ Ｐゴシック"/>
        <family val="3"/>
        <charset val="128"/>
      </rPr>
      <t xml:space="preserve">
</t>
    </r>
    <r>
      <rPr>
        <sz val="8"/>
        <rFont val="ＭＳ Ｐゴシック"/>
        <family val="3"/>
        <charset val="128"/>
      </rPr>
      <t>・身体に必要な栄養素や食材について理解する。
・短時間で，おいしく栄養をとることができる朝食について考える。</t>
    </r>
    <r>
      <rPr>
        <sz val="10"/>
        <rFont val="ＭＳ Ｐゴシック"/>
        <family val="3"/>
        <charset val="128"/>
      </rPr>
      <t xml:space="preserve">
②計画
</t>
    </r>
    <r>
      <rPr>
        <sz val="8"/>
        <rFont val="ＭＳ Ｐゴシック"/>
        <family val="3"/>
        <charset val="128"/>
      </rPr>
      <t xml:space="preserve">・スケジュールをつくる（取組日程，当日の日程等）。
</t>
    </r>
    <r>
      <rPr>
        <sz val="10"/>
        <rFont val="ＭＳ Ｐゴシック"/>
        <family val="3"/>
        <charset val="128"/>
      </rPr>
      <t xml:space="preserve">③展開
</t>
    </r>
    <r>
      <rPr>
        <sz val="8"/>
        <rFont val="ＭＳ Ｐゴシック"/>
        <family val="3"/>
        <charset val="128"/>
      </rPr>
      <t xml:space="preserve">・市販や給食のふりかけを調べる。
・ふりかけ作りについて確かめる。
・オリジナルふりかけを考える。
・レシピをつくる。
・買い物をする。
・調理をする。
・各家庭に持ち帰り，翌日の朝食で食べる。
</t>
    </r>
    <r>
      <rPr>
        <sz val="10"/>
        <rFont val="ＭＳ Ｐゴシック"/>
        <family val="3"/>
        <charset val="128"/>
      </rPr>
      <t>④まとめ</t>
    </r>
    <r>
      <rPr>
        <sz val="8"/>
        <rFont val="ＭＳ Ｐゴシック"/>
        <family val="3"/>
        <charset val="128"/>
      </rPr>
      <t xml:space="preserve">
・自己評価や他者評価を行う。
</t>
    </r>
    <rPh sb="12" eb="13">
      <t>カク</t>
    </rPh>
    <rPh sb="13" eb="15">
      <t>カテイ</t>
    </rPh>
    <rPh sb="16" eb="18">
      <t>チョウショク</t>
    </rPh>
    <rPh sb="24" eb="26">
      <t>カクニン</t>
    </rPh>
    <rPh sb="40" eb="42">
      <t>チョウショク</t>
    </rPh>
    <rPh sb="46" eb="48">
      <t>バアイ</t>
    </rPh>
    <rPh sb="56" eb="58">
      <t>バアイ</t>
    </rPh>
    <rPh sb="59" eb="61">
      <t>ヒカク</t>
    </rPh>
    <rPh sb="90" eb="93">
      <t>タンジカン</t>
    </rPh>
    <rPh sb="99" eb="101">
      <t>エイヨウ</t>
    </rPh>
    <rPh sb="110" eb="112">
      <t>チョウショク</t>
    </rPh>
    <rPh sb="116" eb="117">
      <t>カンガ</t>
    </rPh>
    <rPh sb="259" eb="261">
      <t>ジコ</t>
    </rPh>
    <rPh sb="261" eb="263">
      <t>ヒョウカ</t>
    </rPh>
    <rPh sb="264" eb="266">
      <t>タシャ</t>
    </rPh>
    <rPh sb="266" eb="268">
      <t>ヒョウカ</t>
    </rPh>
    <rPh sb="269" eb="270">
      <t>オコナ</t>
    </rPh>
    <phoneticPr fontId="1"/>
  </si>
  <si>
    <t xml:space="preserve">①について
・オリエンテーションについては，家庭の時間に取り扱ったり，教科担当や栄養教諭をゲストティーチャーとして迎えたりすることが考えられる。
・各種統計や分析結果を提示する際には，児童生徒が具体的にイメージできるようにイラストを用いたり，過剰に衝撃を与えないよう伝え方に配慮したりすることが必要である。
・短時間で，おいしく，栄養があり，様々なバリエーションや，一度作ると日持ちがする食品という観点からふりかけに着目できるようにする。
②について
・枠の大きさや写真，イラスト，文章等，一人一人の実態に応じたスケジュール表を作成する活動を行う。
③展開について
・調理をするに当たっては，できるだけ自力で取り組むことができるよう，一人一人の実態に応じた調理活動や，教材教具の準備，場の構造化などに留意する。
・一つのふりかけを全員で作るか，児童生徒が考えた自分のふりかけを一人一人が作るか，あるいは，一つのふりかけを全員で作ってから，単元後半で一人一人のオリジナルふりかけを作るか，単元の構成や児童生徒の思いを勘案しながら決定する。
・オリジナルふりかけを考えるに当たっては，日持ち，おいしさ，栄養，組み合わせ，色合い，値段などいくつかの観点により，検討することができるよう，あらかじめ教師側は分類・整理しておく。
・味付けや乾燥，漬けなどの加工による変化について，取り扱うことが考えられる。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・国語で作成したレシピを活用したり，算数・数学の学習で使った秤を活用したりして調理することなど，教科別の指導と関連させることが大切である。
・衛生面・賞味期限・食品の保管については，十分に指導する。
・レシピを家庭に持ち帰ることや，本単元のねらいを家庭に伝えることにより，各家庭における食の改善や，児童生徒自ら食にかかわろうとすることにつなげることが大切である。
・オリジナルふりかけについては，衛生面等に十分配慮した上で，校内の教職員に試食・販売することも考えられる。
・調理の前や後に，調理室を使いやすく整頓する活動を盛り込むことも考えられる。その際には，調理室管理の教師と事前に打ち合わせを行っておくことが必要である。
④について
・満足感や達成感を深めたり，これまでの取組の価値付けを図ったりする。
・本単元の取組が，一過性のものとならないよう，機会をとらえながら家庭での様子を確認するなどして，持続できるようにする。
・給食のない日の昼食に，各家庭でつくったふりかけを持参してもらうことも考えられる。
★教科別の指導との関係
○国語：「レシピづくり」「成分表づくり」
○算数・数学：「正しく計ろう（長さ，重さ，かさ，温度）」「正しく数えよう」「時刻と時間」
○理科：「作物（植物）の生育」
○図工・美術：「ラベルづくり」　 
○家庭：「調理」 </t>
    <rPh sb="22" eb="24">
      <t>カテイ</t>
    </rPh>
    <rPh sb="25" eb="27">
      <t>ジカン</t>
    </rPh>
    <rPh sb="28" eb="29">
      <t>ト</t>
    </rPh>
    <rPh sb="30" eb="31">
      <t>アツカ</t>
    </rPh>
    <rPh sb="35" eb="37">
      <t>キョウカ</t>
    </rPh>
    <rPh sb="37" eb="39">
      <t>タントウ</t>
    </rPh>
    <rPh sb="40" eb="42">
      <t>エイヨウ</t>
    </rPh>
    <rPh sb="42" eb="44">
      <t>キョウユ</t>
    </rPh>
    <rPh sb="57" eb="58">
      <t>ムカ</t>
    </rPh>
    <rPh sb="66" eb="67">
      <t>カンガ</t>
    </rPh>
    <rPh sb="74" eb="76">
      <t>カクシュ</t>
    </rPh>
    <rPh sb="76" eb="78">
      <t>トウケイ</t>
    </rPh>
    <rPh sb="79" eb="81">
      <t>ブンセキ</t>
    </rPh>
    <rPh sb="81" eb="83">
      <t>ケッカ</t>
    </rPh>
    <rPh sb="84" eb="86">
      <t>テイジ</t>
    </rPh>
    <rPh sb="88" eb="89">
      <t>サイ</t>
    </rPh>
    <rPh sb="92" eb="94">
      <t>ジドウ</t>
    </rPh>
    <rPh sb="94" eb="96">
      <t>セイト</t>
    </rPh>
    <rPh sb="97" eb="100">
      <t>グタイテキ</t>
    </rPh>
    <rPh sb="116" eb="117">
      <t>モチ</t>
    </rPh>
    <rPh sb="121" eb="123">
      <t>カジョウ</t>
    </rPh>
    <rPh sb="124" eb="126">
      <t>ショウゲキ</t>
    </rPh>
    <rPh sb="127" eb="128">
      <t>アタ</t>
    </rPh>
    <rPh sb="133" eb="134">
      <t>ツタ</t>
    </rPh>
    <rPh sb="135" eb="136">
      <t>カタ</t>
    </rPh>
    <rPh sb="137" eb="139">
      <t>ハイリョ</t>
    </rPh>
    <rPh sb="147" eb="149">
      <t>ヒツヨウ</t>
    </rPh>
    <rPh sb="155" eb="158">
      <t>タンジカン</t>
    </rPh>
    <rPh sb="165" eb="167">
      <t>エイヨウ</t>
    </rPh>
    <rPh sb="171" eb="173">
      <t>サマザマ</t>
    </rPh>
    <rPh sb="183" eb="185">
      <t>イチド</t>
    </rPh>
    <rPh sb="185" eb="186">
      <t>ツク</t>
    </rPh>
    <rPh sb="188" eb="190">
      <t>ヒモ</t>
    </rPh>
    <rPh sb="194" eb="196">
      <t>ショクヒン</t>
    </rPh>
    <rPh sb="199" eb="201">
      <t>カンテン</t>
    </rPh>
    <rPh sb="208" eb="210">
      <t>チャクモク</t>
    </rPh>
    <rPh sb="357" eb="358">
      <t>ヒト</t>
    </rPh>
    <rPh sb="365" eb="367">
      <t>ゼンイン</t>
    </rPh>
    <rPh sb="368" eb="369">
      <t>ツク</t>
    </rPh>
    <rPh sb="372" eb="374">
      <t>ジドウ</t>
    </rPh>
    <rPh sb="374" eb="376">
      <t>セイト</t>
    </rPh>
    <rPh sb="377" eb="378">
      <t>カンガ</t>
    </rPh>
    <rPh sb="380" eb="382">
      <t>ジブン</t>
    </rPh>
    <rPh sb="388" eb="390">
      <t>ヒトリ</t>
    </rPh>
    <rPh sb="390" eb="392">
      <t>ヒトリ</t>
    </rPh>
    <rPh sb="393" eb="394">
      <t>ツク</t>
    </rPh>
    <rPh sb="402" eb="403">
      <t>ヒト</t>
    </rPh>
    <rPh sb="410" eb="412">
      <t>ゼンイン</t>
    </rPh>
    <rPh sb="413" eb="414">
      <t>ツク</t>
    </rPh>
    <rPh sb="419" eb="421">
      <t>タンゲン</t>
    </rPh>
    <rPh sb="421" eb="423">
      <t>コウハン</t>
    </rPh>
    <rPh sb="424" eb="426">
      <t>ヒトリ</t>
    </rPh>
    <rPh sb="426" eb="428">
      <t>ヒトリ</t>
    </rPh>
    <rPh sb="439" eb="440">
      <t>ツク</t>
    </rPh>
    <rPh sb="443" eb="445">
      <t>タンゲン</t>
    </rPh>
    <rPh sb="446" eb="448">
      <t>コウセイ</t>
    </rPh>
    <rPh sb="449" eb="451">
      <t>ジドウ</t>
    </rPh>
    <rPh sb="451" eb="453">
      <t>セイト</t>
    </rPh>
    <rPh sb="454" eb="455">
      <t>オモ</t>
    </rPh>
    <rPh sb="457" eb="459">
      <t>カンアン</t>
    </rPh>
    <rPh sb="463" eb="465">
      <t>ケッテイ</t>
    </rPh>
    <rPh sb="480" eb="481">
      <t>カンガ</t>
    </rPh>
    <rPh sb="484" eb="485">
      <t>ア</t>
    </rPh>
    <rPh sb="490" eb="492">
      <t>ヒモ</t>
    </rPh>
    <rPh sb="499" eb="501">
      <t>エイヨウ</t>
    </rPh>
    <rPh sb="502" eb="503">
      <t>ク</t>
    </rPh>
    <rPh sb="504" eb="505">
      <t>ア</t>
    </rPh>
    <rPh sb="508" eb="510">
      <t>イロア</t>
    </rPh>
    <rPh sb="512" eb="514">
      <t>ネダン</t>
    </rPh>
    <rPh sb="521" eb="523">
      <t>カンテン</t>
    </rPh>
    <rPh sb="527" eb="529">
      <t>ケントウ</t>
    </rPh>
    <rPh sb="545" eb="547">
      <t>キョウシ</t>
    </rPh>
    <rPh sb="547" eb="548">
      <t>ガワ</t>
    </rPh>
    <rPh sb="549" eb="551">
      <t>ブンルイ</t>
    </rPh>
    <rPh sb="552" eb="554">
      <t>セイリ</t>
    </rPh>
    <rPh sb="561" eb="563">
      <t>アジツ</t>
    </rPh>
    <rPh sb="565" eb="567">
      <t>カンソウ</t>
    </rPh>
    <rPh sb="568" eb="569">
      <t>ツ</t>
    </rPh>
    <rPh sb="573" eb="575">
      <t>カコウ</t>
    </rPh>
    <rPh sb="578" eb="580">
      <t>ヘンカ</t>
    </rPh>
    <rPh sb="585" eb="586">
      <t>ト</t>
    </rPh>
    <rPh sb="587" eb="588">
      <t>アツカ</t>
    </rPh>
    <rPh sb="592" eb="593">
      <t>カンガ</t>
    </rPh>
    <rPh sb="903" eb="905">
      <t>ショウミ</t>
    </rPh>
    <rPh sb="905" eb="907">
      <t>キゲン</t>
    </rPh>
    <rPh sb="908" eb="910">
      <t>ショクヒン</t>
    </rPh>
    <rPh sb="911" eb="913">
      <t>ホカン</t>
    </rPh>
    <rPh sb="922" eb="924">
      <t>シドウ</t>
    </rPh>
    <rPh sb="933" eb="935">
      <t>カテイ</t>
    </rPh>
    <rPh sb="936" eb="937">
      <t>モ</t>
    </rPh>
    <rPh sb="938" eb="939">
      <t>カエ</t>
    </rPh>
    <rPh sb="944" eb="945">
      <t>ホン</t>
    </rPh>
    <rPh sb="945" eb="947">
      <t>タンゲン</t>
    </rPh>
    <rPh sb="952" eb="954">
      <t>カテイ</t>
    </rPh>
    <rPh sb="955" eb="956">
      <t>ツタ</t>
    </rPh>
    <rPh sb="964" eb="965">
      <t>カク</t>
    </rPh>
    <rPh sb="965" eb="967">
      <t>カテイ</t>
    </rPh>
    <rPh sb="971" eb="972">
      <t>ショク</t>
    </rPh>
    <rPh sb="973" eb="975">
      <t>カイゼン</t>
    </rPh>
    <rPh sb="977" eb="979">
      <t>ジドウ</t>
    </rPh>
    <rPh sb="979" eb="981">
      <t>セイト</t>
    </rPh>
    <rPh sb="981" eb="982">
      <t>ミズカ</t>
    </rPh>
    <rPh sb="983" eb="984">
      <t>ショク</t>
    </rPh>
    <rPh sb="1003" eb="1005">
      <t>タイセツ</t>
    </rPh>
    <rPh sb="1026" eb="1029">
      <t>エイセイメン</t>
    </rPh>
    <rPh sb="1029" eb="1030">
      <t>トウ</t>
    </rPh>
    <rPh sb="1031" eb="1033">
      <t>ジュウブン</t>
    </rPh>
    <rPh sb="1033" eb="1035">
      <t>ハイリョ</t>
    </rPh>
    <rPh sb="1037" eb="1038">
      <t>ウエ</t>
    </rPh>
    <rPh sb="1040" eb="1042">
      <t>コウナイ</t>
    </rPh>
    <rPh sb="1043" eb="1046">
      <t>キョウショクイン</t>
    </rPh>
    <rPh sb="1047" eb="1049">
      <t>シショク</t>
    </rPh>
    <rPh sb="1050" eb="1052">
      <t>ハンバイ</t>
    </rPh>
    <rPh sb="1057" eb="1058">
      <t>カンガ</t>
    </rPh>
    <rPh sb="1077" eb="1078">
      <t>ツカ</t>
    </rPh>
    <rPh sb="1082" eb="1084">
      <t>セイトン</t>
    </rPh>
    <rPh sb="1086" eb="1088">
      <t>カツドウ</t>
    </rPh>
    <rPh sb="1089" eb="1090">
      <t>モ</t>
    </rPh>
    <rPh sb="1091" eb="1092">
      <t>コ</t>
    </rPh>
    <rPh sb="1096" eb="1097">
      <t>カンガ</t>
    </rPh>
    <rPh sb="1104" eb="1105">
      <t>サイ</t>
    </rPh>
    <rPh sb="1108" eb="1111">
      <t>チョウリシツ</t>
    </rPh>
    <rPh sb="1111" eb="1113">
      <t>カンリ</t>
    </rPh>
    <rPh sb="1114" eb="1116">
      <t>キョウシ</t>
    </rPh>
    <rPh sb="1117" eb="1119">
      <t>ジゼン</t>
    </rPh>
    <rPh sb="1120" eb="1121">
      <t>ウ</t>
    </rPh>
    <rPh sb="1122" eb="1123">
      <t>ア</t>
    </rPh>
    <rPh sb="1126" eb="1127">
      <t>オコナ</t>
    </rPh>
    <rPh sb="1134" eb="1136">
      <t>ヒツヨウ</t>
    </rPh>
    <rPh sb="1243" eb="1245">
      <t>キュウショク</t>
    </rPh>
    <rPh sb="1248" eb="1249">
      <t>ヒ</t>
    </rPh>
    <rPh sb="1250" eb="1252">
      <t>チュウショク</t>
    </rPh>
    <rPh sb="1254" eb="1255">
      <t>カク</t>
    </rPh>
    <rPh sb="1255" eb="1257">
      <t>カテイ</t>
    </rPh>
    <rPh sb="1267" eb="1269">
      <t>ジサン</t>
    </rPh>
    <rPh sb="1277" eb="1278">
      <t>カンガ</t>
    </rPh>
    <rPh sb="1310" eb="1312">
      <t>セイブン</t>
    </rPh>
    <rPh sb="1312" eb="1313">
      <t>ヒョウ</t>
    </rPh>
    <phoneticPr fontId="1"/>
  </si>
  <si>
    <t>運動会を盛り上げよう（得点板を作ろう！）</t>
    <rPh sb="0" eb="3">
      <t>ウンドウカイ</t>
    </rPh>
    <rPh sb="4" eb="5">
      <t>モ</t>
    </rPh>
    <rPh sb="6" eb="7">
      <t>ア</t>
    </rPh>
    <rPh sb="11" eb="14">
      <t>トクテンバン</t>
    </rPh>
    <rPh sb="15" eb="16">
      <t>ツク</t>
    </rPh>
    <phoneticPr fontId="1"/>
  </si>
  <si>
    <t>運動会や体育祭で使用する，組団ごとの得点板を作成する。</t>
    <rPh sb="0" eb="3">
      <t>ウンドウカイ</t>
    </rPh>
    <rPh sb="4" eb="7">
      <t>タイイクサイ</t>
    </rPh>
    <rPh sb="8" eb="10">
      <t>シヨウ</t>
    </rPh>
    <rPh sb="13" eb="14">
      <t>クミ</t>
    </rPh>
    <rPh sb="14" eb="15">
      <t>ダン</t>
    </rPh>
    <rPh sb="18" eb="21">
      <t>トクテンバン</t>
    </rPh>
    <rPh sb="22" eb="24">
      <t>サクセイ</t>
    </rPh>
    <phoneticPr fontId="1"/>
  </si>
  <si>
    <r>
      <rPr>
        <sz val="10"/>
        <rFont val="ＭＳ Ｐゴシック"/>
        <family val="3"/>
        <charset val="128"/>
      </rPr>
      <t xml:space="preserve">①オリエンテーション
</t>
    </r>
    <r>
      <rPr>
        <sz val="8"/>
        <rFont val="ＭＳ Ｐゴシック"/>
        <family val="3"/>
        <charset val="128"/>
      </rPr>
      <t xml:space="preserve">・昨年度の運動会や体育祭のＶＴＲや写真を見たり，話題にしたりする。
・運動会や体育祭を盛り上げたり，スムーズな進行につながったりするために，自分たちの力でできることについて話し合う。
</t>
    </r>
    <r>
      <rPr>
        <sz val="10"/>
        <rFont val="ＭＳ Ｐゴシック"/>
        <family val="3"/>
        <charset val="128"/>
      </rPr>
      <t xml:space="preserve">②計画
</t>
    </r>
    <r>
      <rPr>
        <sz val="8"/>
        <rFont val="ＭＳ Ｐゴシック"/>
        <family val="3"/>
        <charset val="128"/>
      </rPr>
      <t xml:space="preserve">・スケジュールをつくる（取組日程・当日の日程等）。
</t>
    </r>
    <r>
      <rPr>
        <sz val="10"/>
        <rFont val="ＭＳ Ｐゴシック"/>
        <family val="3"/>
        <charset val="128"/>
      </rPr>
      <t>③展開</t>
    </r>
    <r>
      <rPr>
        <sz val="8"/>
        <rFont val="ＭＳ Ｐゴシック"/>
        <family val="3"/>
        <charset val="128"/>
      </rPr>
      <t xml:space="preserve">
・生徒会や行事担当教師と打合せをする。</t>
    </r>
    <r>
      <rPr>
        <sz val="10"/>
        <rFont val="ＭＳ Ｐゴシック"/>
        <family val="3"/>
        <charset val="128"/>
      </rPr>
      <t xml:space="preserve">
</t>
    </r>
    <r>
      <rPr>
        <sz val="8"/>
        <rFont val="ＭＳ Ｐゴシック"/>
        <family val="3"/>
        <charset val="128"/>
      </rPr>
      <t xml:space="preserve">・完成イメージや材料を考える。
・作業工程を考える。
・材料を購入する。
・製作する。
・納品あるいは設置する。
・給食時間や各学級の帰りの会等で紹介する。
</t>
    </r>
    <r>
      <rPr>
        <sz val="10"/>
        <rFont val="ＭＳ Ｐゴシック"/>
        <family val="3"/>
        <charset val="128"/>
      </rPr>
      <t xml:space="preserve">④まとめ
</t>
    </r>
    <r>
      <rPr>
        <sz val="8"/>
        <rFont val="ＭＳ Ｐゴシック"/>
        <family val="3"/>
        <charset val="128"/>
      </rPr>
      <t>・ビデオや写真を使って，当日の様子や，単元全体の活動を振り返る。
・自己評価や他者評価を行う。</t>
    </r>
    <rPh sb="12" eb="15">
      <t>サクネンド</t>
    </rPh>
    <rPh sb="16" eb="19">
      <t>ウンドウカイ</t>
    </rPh>
    <rPh sb="20" eb="23">
      <t>タイイクサイ</t>
    </rPh>
    <rPh sb="28" eb="30">
      <t>シャシン</t>
    </rPh>
    <rPh sb="31" eb="32">
      <t>ミ</t>
    </rPh>
    <rPh sb="35" eb="37">
      <t>ワダイ</t>
    </rPh>
    <rPh sb="46" eb="49">
      <t>ウンドウカイ</t>
    </rPh>
    <rPh sb="50" eb="53">
      <t>タイイクサイ</t>
    </rPh>
    <rPh sb="54" eb="55">
      <t>モ</t>
    </rPh>
    <rPh sb="56" eb="57">
      <t>ア</t>
    </rPh>
    <rPh sb="66" eb="68">
      <t>シンコウ</t>
    </rPh>
    <rPh sb="81" eb="83">
      <t>ジブン</t>
    </rPh>
    <rPh sb="86" eb="87">
      <t>チカラ</t>
    </rPh>
    <rPh sb="97" eb="98">
      <t>ハナ</t>
    </rPh>
    <rPh sb="99" eb="100">
      <t>ア</t>
    </rPh>
    <rPh sb="138" eb="141">
      <t>セイトカイ</t>
    </rPh>
    <rPh sb="142" eb="144">
      <t>ギョウジ</t>
    </rPh>
    <rPh sb="144" eb="146">
      <t>タントウ</t>
    </rPh>
    <rPh sb="146" eb="148">
      <t>キョウシ</t>
    </rPh>
    <rPh sb="149" eb="151">
      <t>ウチアワ</t>
    </rPh>
    <rPh sb="253" eb="255">
      <t>トウジツ</t>
    </rPh>
    <rPh sb="256" eb="258">
      <t>ヨウス</t>
    </rPh>
    <phoneticPr fontId="1"/>
  </si>
  <si>
    <t>世界遺産「平泉」を訪ね、
施設見学や体験学習をしよう</t>
    <rPh sb="0" eb="2">
      <t>セカイ</t>
    </rPh>
    <rPh sb="2" eb="4">
      <t>イサン</t>
    </rPh>
    <rPh sb="5" eb="7">
      <t>ヒライズミ</t>
    </rPh>
    <phoneticPr fontId="1"/>
  </si>
  <si>
    <r>
      <rPr>
        <sz val="10"/>
        <rFont val="ＭＳ Ｐゴシック"/>
        <family val="3"/>
        <charset val="128"/>
      </rPr>
      <t xml:space="preserve">①オリエンテーション
</t>
    </r>
    <r>
      <rPr>
        <sz val="8"/>
        <rFont val="ＭＳ Ｐゴシック"/>
        <family val="3"/>
        <charset val="128"/>
      </rPr>
      <t xml:space="preserve">・単元のねらいを確認する。
・目的地を決める。
</t>
    </r>
    <r>
      <rPr>
        <sz val="10"/>
        <rFont val="ＭＳ Ｐゴシック"/>
        <family val="3"/>
        <charset val="128"/>
      </rPr>
      <t xml:space="preserve">②計画
</t>
    </r>
    <r>
      <rPr>
        <sz val="8"/>
        <rFont val="ＭＳ Ｐゴシック"/>
        <family val="3"/>
        <charset val="128"/>
      </rPr>
      <t xml:space="preserve">・スケジュールづくり（取組日程，当日の日程等）
</t>
    </r>
    <r>
      <rPr>
        <sz val="10"/>
        <rFont val="ＭＳ Ｐゴシック"/>
        <family val="3"/>
        <charset val="128"/>
      </rPr>
      <t xml:space="preserve">③展開
</t>
    </r>
    <r>
      <rPr>
        <sz val="8"/>
        <rFont val="ＭＳ Ｐゴシック"/>
        <family val="3"/>
        <charset val="128"/>
      </rPr>
      <t xml:space="preserve">・持ち物を考える。
・持ち物を確かめる。
・移動方法を考える。
・当日のスケジュールを考える。
・公共交通機関の利用の仕方を学ぶ。
・公共の場でのマナーについて学ぶ。
・校外学習後のまとめ方について確かめる。
・校外学習をする。
・校外学習をまとめる。
</t>
    </r>
    <r>
      <rPr>
        <sz val="10"/>
        <rFont val="ＭＳ Ｐゴシック"/>
        <family val="3"/>
        <charset val="128"/>
      </rPr>
      <t xml:space="preserve">④まとめ
</t>
    </r>
    <r>
      <rPr>
        <sz val="8"/>
        <rFont val="ＭＳ Ｐゴシック"/>
        <family val="3"/>
        <charset val="128"/>
      </rPr>
      <t xml:space="preserve">・ビデオや写真，児童生徒が作成した単元のまとめを使って，単元全体の活動を振り返る。
・自己評価や他者評価を行う。
</t>
    </r>
    <r>
      <rPr>
        <sz val="10"/>
        <rFont val="ＭＳ Ｐゴシック"/>
        <family val="3"/>
        <charset val="128"/>
      </rPr>
      <t xml:space="preserve">
</t>
    </r>
    <rPh sb="12" eb="14">
      <t>タンゲン</t>
    </rPh>
    <rPh sb="26" eb="29">
      <t>モクテキチ</t>
    </rPh>
    <rPh sb="116" eb="118">
      <t>コウキョウ</t>
    </rPh>
    <rPh sb="118" eb="120">
      <t>コウツウ</t>
    </rPh>
    <rPh sb="120" eb="122">
      <t>キカン</t>
    </rPh>
    <rPh sb="123" eb="125">
      <t>リヨウ</t>
    </rPh>
    <rPh sb="126" eb="128">
      <t>シカタ</t>
    </rPh>
    <rPh sb="129" eb="130">
      <t>マナ</t>
    </rPh>
    <rPh sb="152" eb="154">
      <t>コウガイ</t>
    </rPh>
    <rPh sb="154" eb="156">
      <t>ガクシュウ</t>
    </rPh>
    <rPh sb="156" eb="157">
      <t>ゴ</t>
    </rPh>
    <rPh sb="173" eb="175">
      <t>コウガイ</t>
    </rPh>
    <rPh sb="175" eb="177">
      <t>ガクシュウ</t>
    </rPh>
    <rPh sb="183" eb="185">
      <t>コウガイ</t>
    </rPh>
    <rPh sb="185" eb="187">
      <t>ガクシュウ</t>
    </rPh>
    <rPh sb="216" eb="218">
      <t>タンゲン</t>
    </rPh>
    <phoneticPr fontId="1"/>
  </si>
  <si>
    <t>①について
・場所については，単元のねらいを基に，児童生徒の願いを踏まえながら決定することが主体的な取組につなげるためには大切である。
・単元のねらいによっては，近隣の特別支援学級や，目的地の特別支援学級と打合せをしながら，合同で活動に取り組んだり，交流したりするなどのことが考えられる。
②について
・枠の大きさや，写真，イラスト，文章等，一人一人の実態に応じたスケジュール表を作成する活動を行う。
③について
・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中学校においては教科等と関連させながら取り組む場合には，担任が，各教科担当と活動内容や支援方法について打合せを綿密に行うことが大切である。
・券売機での購入の仕方，路線図や料金表の見方，困ったときの尋ね方などの公共交通機関の利用について学ぶために，担任が事前に現地の様子を写真やVTRに撮影しておいたり，プレゼンテーションソフトを用いた教材を準備しておいたりすることが大切である。
・校外での学習日は，担任外の教員の協力も得ながら，安全に留意することが必要である。その際には，役割分担や災害時の動き等についても事前に確認しておくことが大切である。
・校外学習後のまとめのために，児童生徒にカメラをもたせて記録することも考えられるが，その際は，カメラの使用・取扱い方法だけではなく，公共の場でのマナーや撮影時のルールについても事前に指導することが必要である。
・公共の場でのマナーついては，日常の学校生活全体を通して扱うことが大切である。
・体験活動を取り入れることができる場合は，その内容と所要時間について事前に確認しておくことが大切である。平泉ならではの体験学習としては，座禅，秀衡塗体験などが考えられる。詳しくは，以下のWebページを参照のこと。
http://hiraizumi.or.jp/taiken/index.html（平泉町観光協会）
④について
・満足感や達成感を深めたり，これまでの取組の価値付けを図ったりする。
★教科別の指導との関係
○国語：「応答」「壁新聞」　
○社会：「わたしたちの町」「わたしたちの岩手」
○算数・数学：「金銭実務」「時刻と時間」</t>
    <rPh sb="15" eb="17">
      <t>タンゲン</t>
    </rPh>
    <rPh sb="69" eb="71">
      <t>タンゲン</t>
    </rPh>
    <rPh sb="84" eb="86">
      <t>トクベツ</t>
    </rPh>
    <rPh sb="86" eb="88">
      <t>シエン</t>
    </rPh>
    <rPh sb="88" eb="90">
      <t>ガッキュウ</t>
    </rPh>
    <rPh sb="484" eb="487">
      <t>チュウガッコウ</t>
    </rPh>
    <rPh sb="492" eb="494">
      <t>キョウカ</t>
    </rPh>
    <rPh sb="494" eb="495">
      <t>トウ</t>
    </rPh>
    <rPh sb="496" eb="498">
      <t>カンレン</t>
    </rPh>
    <rPh sb="503" eb="504">
      <t>ト</t>
    </rPh>
    <rPh sb="505" eb="506">
      <t>ク</t>
    </rPh>
    <rPh sb="507" eb="509">
      <t>バアイ</t>
    </rPh>
    <rPh sb="512" eb="514">
      <t>タンニン</t>
    </rPh>
    <rPh sb="516" eb="517">
      <t>カク</t>
    </rPh>
    <rPh sb="517" eb="519">
      <t>キョウカ</t>
    </rPh>
    <rPh sb="519" eb="521">
      <t>タントウ</t>
    </rPh>
    <rPh sb="522" eb="524">
      <t>カツドウ</t>
    </rPh>
    <rPh sb="524" eb="526">
      <t>ナイヨウ</t>
    </rPh>
    <rPh sb="527" eb="529">
      <t>シエン</t>
    </rPh>
    <rPh sb="529" eb="531">
      <t>ホウホウ</t>
    </rPh>
    <rPh sb="535" eb="537">
      <t>ウチアワ</t>
    </rPh>
    <rPh sb="539" eb="541">
      <t>メンミツ</t>
    </rPh>
    <rPh sb="542" eb="543">
      <t>オコナ</t>
    </rPh>
    <rPh sb="547" eb="549">
      <t>タイセツ</t>
    </rPh>
    <rPh sb="555" eb="558">
      <t>ケンバイキ</t>
    </rPh>
    <rPh sb="560" eb="562">
      <t>コウニュウ</t>
    </rPh>
    <rPh sb="563" eb="565">
      <t>シカタ</t>
    </rPh>
    <rPh sb="566" eb="569">
      <t>ロセンズ</t>
    </rPh>
    <rPh sb="570" eb="573">
      <t>リョウキンヒョウ</t>
    </rPh>
    <rPh sb="574" eb="576">
      <t>ミカタ</t>
    </rPh>
    <rPh sb="577" eb="578">
      <t>コマ</t>
    </rPh>
    <rPh sb="583" eb="584">
      <t>タズ</t>
    </rPh>
    <rPh sb="585" eb="586">
      <t>カタ</t>
    </rPh>
    <rPh sb="602" eb="603">
      <t>マナ</t>
    </rPh>
    <rPh sb="608" eb="610">
      <t>タンニン</t>
    </rPh>
    <rPh sb="611" eb="613">
      <t>ジゼン</t>
    </rPh>
    <rPh sb="614" eb="616">
      <t>ゲンチ</t>
    </rPh>
    <rPh sb="617" eb="619">
      <t>ヨウス</t>
    </rPh>
    <rPh sb="620" eb="622">
      <t>シャシン</t>
    </rPh>
    <rPh sb="627" eb="629">
      <t>サツエイ</t>
    </rPh>
    <rPh sb="649" eb="650">
      <t>モチ</t>
    </rPh>
    <rPh sb="652" eb="654">
      <t>キョウザイ</t>
    </rPh>
    <rPh sb="655" eb="657">
      <t>ジュンビ</t>
    </rPh>
    <rPh sb="668" eb="670">
      <t>タイセツ</t>
    </rPh>
    <rPh sb="676" eb="678">
      <t>コウガイ</t>
    </rPh>
    <rPh sb="680" eb="682">
      <t>ガクシュウ</t>
    </rPh>
    <rPh sb="682" eb="683">
      <t>ニチ</t>
    </rPh>
    <rPh sb="685" eb="687">
      <t>タンニン</t>
    </rPh>
    <rPh sb="687" eb="688">
      <t>ガイ</t>
    </rPh>
    <rPh sb="689" eb="691">
      <t>キョウイン</t>
    </rPh>
    <rPh sb="692" eb="694">
      <t>キョウリョク</t>
    </rPh>
    <rPh sb="695" eb="696">
      <t>エ</t>
    </rPh>
    <rPh sb="700" eb="702">
      <t>アンゼン</t>
    </rPh>
    <rPh sb="703" eb="705">
      <t>リュウイ</t>
    </rPh>
    <rPh sb="710" eb="712">
      <t>ヒツヨウ</t>
    </rPh>
    <rPh sb="718" eb="719">
      <t>サイ</t>
    </rPh>
    <rPh sb="722" eb="724">
      <t>ヤクワリ</t>
    </rPh>
    <rPh sb="724" eb="726">
      <t>ブンタン</t>
    </rPh>
    <rPh sb="727" eb="729">
      <t>サイガイ</t>
    </rPh>
    <rPh sb="729" eb="730">
      <t>トキ</t>
    </rPh>
    <rPh sb="731" eb="732">
      <t>ウゴ</t>
    </rPh>
    <rPh sb="733" eb="734">
      <t>トウ</t>
    </rPh>
    <rPh sb="739" eb="741">
      <t>ジゼン</t>
    </rPh>
    <rPh sb="742" eb="744">
      <t>カクニン</t>
    </rPh>
    <rPh sb="751" eb="753">
      <t>タイセツ</t>
    </rPh>
    <rPh sb="759" eb="761">
      <t>コウガイ</t>
    </rPh>
    <rPh sb="761" eb="763">
      <t>ガクシュウ</t>
    </rPh>
    <rPh sb="763" eb="764">
      <t>ノチ</t>
    </rPh>
    <rPh sb="773" eb="775">
      <t>ジドウ</t>
    </rPh>
    <rPh sb="775" eb="777">
      <t>セイト</t>
    </rPh>
    <rPh sb="786" eb="788">
      <t>キロク</t>
    </rPh>
    <rPh sb="793" eb="794">
      <t>カンガ</t>
    </rPh>
    <rPh sb="802" eb="803">
      <t>サイ</t>
    </rPh>
    <rPh sb="809" eb="811">
      <t>シヨウ</t>
    </rPh>
    <rPh sb="812" eb="814">
      <t>トリアツカ</t>
    </rPh>
    <rPh sb="815" eb="817">
      <t>ホウホウ</t>
    </rPh>
    <rPh sb="824" eb="826">
      <t>コウキョウ</t>
    </rPh>
    <rPh sb="827" eb="828">
      <t>バ</t>
    </rPh>
    <rPh sb="834" eb="836">
      <t>サツエイ</t>
    </rPh>
    <rPh sb="836" eb="837">
      <t>トキ</t>
    </rPh>
    <rPh sb="846" eb="848">
      <t>ジゼン</t>
    </rPh>
    <rPh sb="849" eb="851">
      <t>シドウ</t>
    </rPh>
    <rPh sb="856" eb="858">
      <t>ヒツヨウ</t>
    </rPh>
    <rPh sb="955" eb="957">
      <t>ヒライズミ</t>
    </rPh>
    <rPh sb="971" eb="973">
      <t>ザゼン</t>
    </rPh>
    <rPh sb="974" eb="976">
      <t>ヒデヒラ</t>
    </rPh>
    <rPh sb="976" eb="977">
      <t>ヌ</t>
    </rPh>
    <rPh sb="977" eb="979">
      <t>タイケン</t>
    </rPh>
    <rPh sb="1051" eb="1054">
      <t>ヒライズミチョウ</t>
    </rPh>
    <rPh sb="1054" eb="1056">
      <t>カンコウ</t>
    </rPh>
    <rPh sb="1056" eb="1058">
      <t>キョウカイ</t>
    </rPh>
    <rPh sb="1149" eb="1151">
      <t>イワテ</t>
    </rPh>
    <phoneticPr fontId="1"/>
  </si>
  <si>
    <t>県庁所在地を訪ね、
施設見学や体験学習をしよう</t>
    <phoneticPr fontId="1"/>
  </si>
  <si>
    <t>県庁所在地である盛岡市を訪ね，県庁や盛岡地方裁判所の施設見学や，岩手ならではの体験学習をする。</t>
    <rPh sb="26" eb="28">
      <t>シセツ</t>
    </rPh>
    <rPh sb="28" eb="30">
      <t>ケンガク</t>
    </rPh>
    <rPh sb="32" eb="34">
      <t>イワテ</t>
    </rPh>
    <rPh sb="39" eb="41">
      <t>タイケン</t>
    </rPh>
    <rPh sb="41" eb="43">
      <t>ガクシュウ</t>
    </rPh>
    <phoneticPr fontId="1"/>
  </si>
  <si>
    <r>
      <rPr>
        <sz val="10"/>
        <rFont val="ＭＳ Ｐゴシック"/>
        <family val="3"/>
        <charset val="128"/>
      </rPr>
      <t xml:space="preserve">①オリエンテーション
</t>
    </r>
    <r>
      <rPr>
        <sz val="8"/>
        <rFont val="ＭＳ Ｐゴシック"/>
        <family val="3"/>
        <charset val="128"/>
      </rPr>
      <t xml:space="preserve">・単元のねらいを確認する。
・目的地を決める。
</t>
    </r>
    <r>
      <rPr>
        <sz val="10"/>
        <rFont val="ＭＳ Ｐゴシック"/>
        <family val="3"/>
        <charset val="128"/>
      </rPr>
      <t xml:space="preserve">②計画
</t>
    </r>
    <r>
      <rPr>
        <sz val="8"/>
        <rFont val="ＭＳ Ｐゴシック"/>
        <family val="3"/>
        <charset val="128"/>
      </rPr>
      <t xml:space="preserve">・スケジュールづくり（取組日程，当日の日程等）
</t>
    </r>
    <r>
      <rPr>
        <sz val="10"/>
        <rFont val="ＭＳ Ｐゴシック"/>
        <family val="3"/>
        <charset val="128"/>
      </rPr>
      <t xml:space="preserve">③展開
</t>
    </r>
    <r>
      <rPr>
        <sz val="8"/>
        <rFont val="ＭＳ Ｐゴシック"/>
        <family val="3"/>
        <charset val="128"/>
      </rPr>
      <t xml:space="preserve">・持ち物を考える。
・持ち物を確かめる。
・移動方法を考える。
・当日のスケジュールを考える。
・公共交通機関の利用の仕方を学ぶ。
・公共の場でのマナーについて学ぶ。
・校外学習後のまとめ方について確かめる。
・校外学習をする。
・校外学習をまとめる。
</t>
    </r>
    <r>
      <rPr>
        <sz val="10"/>
        <rFont val="ＭＳ Ｐゴシック"/>
        <family val="3"/>
        <charset val="128"/>
      </rPr>
      <t xml:space="preserve">④まとめ
</t>
    </r>
    <r>
      <rPr>
        <sz val="8"/>
        <rFont val="ＭＳ Ｐゴシック"/>
        <family val="3"/>
        <charset val="128"/>
      </rPr>
      <t>・ビデオや写真，児童生徒が作成した単元のまとめを使って，単元全体の活動を振り返る。
・自己評価や他者評価を行う。</t>
    </r>
    <rPh sb="12" eb="14">
      <t>タンゲン</t>
    </rPh>
    <rPh sb="26" eb="29">
      <t>モクテキチ</t>
    </rPh>
    <rPh sb="116" eb="118">
      <t>コウキョウ</t>
    </rPh>
    <rPh sb="118" eb="120">
      <t>コウツウ</t>
    </rPh>
    <rPh sb="120" eb="122">
      <t>キカン</t>
    </rPh>
    <rPh sb="123" eb="125">
      <t>リヨウ</t>
    </rPh>
    <rPh sb="126" eb="128">
      <t>シカタ</t>
    </rPh>
    <rPh sb="129" eb="130">
      <t>マナ</t>
    </rPh>
    <rPh sb="152" eb="154">
      <t>コウガイ</t>
    </rPh>
    <rPh sb="154" eb="156">
      <t>ガクシュウ</t>
    </rPh>
    <rPh sb="156" eb="157">
      <t>ゴ</t>
    </rPh>
    <rPh sb="173" eb="175">
      <t>コウガイ</t>
    </rPh>
    <rPh sb="175" eb="177">
      <t>ガクシュウ</t>
    </rPh>
    <rPh sb="183" eb="185">
      <t>コウガイ</t>
    </rPh>
    <rPh sb="185" eb="187">
      <t>ガクシュウ</t>
    </rPh>
    <rPh sb="216" eb="218">
      <t>タンゲン</t>
    </rPh>
    <phoneticPr fontId="1"/>
  </si>
  <si>
    <t>①について
・場所については，単元のねらいを基に，児童生徒の願いを踏まえながら決定することが主体的な取組につなげるためには大切である。
・単元のねらいによっては，近隣の特別支援学級や，目的地の特別支援学級と打合せをしながら，合同で活動に取り組んだり，交流したりするなどのことが考えられる。
②について
・枠の大きさや，写真，イラスト，文章等，一人一人の実態に応じたスケジュール表を作成する活動を行う。
③について
・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中学校においては教科等と関連させながら取り組む場合には，担任が，各教科担当と活動内容や支援方法について打合せを綿密に行うことが大切である。
・券売機での購入の仕方，路線図や料金表の見方，困ったときの尋ね方などの公共交通機関の利用について学ぶために，担任が事前に現地の様子を写真やVTRに撮影しておいたり，プレゼンテーションソフトを用いた教材を準備しておいたりすることが大切である。
・校外での学習日は，担任外の教員の協力も得ながら，安全に留意することが必要である。その際には，役割分担や災害時の動き等についても事前に確認しておくことが大切である。
・校外学習後のまとめのために，児童生徒にカメラをもたせて記録することも考えられるが，その際は，カメラの使用・取扱い方法だけではなく，公共の場でのマナーや撮影時のルールについても事前に指導することが必要である。
・公共の場でのマナーついては，日常の学校生活全体を通して扱うことが大切である。
・体験活動を取り入れることができる場合は，その内容と所要時間について事前に確認しておくことが大切である。岩手ならではの体験学習としては，南部煎餅づくり，わんこそばなどが考えられる。詳しくは，以下のWebページを参照のこと。
（岩手県観光ポータルサイト）
http://www.iwatetabi.jp/edu_travel/detail/03201/32.html
④について
・満足感や達成感を深めたり，これまでの取組の価値付けを図ったりする。
★教科別の指導との関係
○国語：「応答」「壁新聞」　
○社会：「わたしたちの町」「わたしたちの岩手」
○算数・数学：「金銭実務」「時刻と時間」</t>
    <rPh sb="15" eb="17">
      <t>タンゲン</t>
    </rPh>
    <rPh sb="69" eb="71">
      <t>タンゲン</t>
    </rPh>
    <rPh sb="84" eb="86">
      <t>トクベツ</t>
    </rPh>
    <rPh sb="86" eb="88">
      <t>シエン</t>
    </rPh>
    <rPh sb="88" eb="90">
      <t>ガッキュウ</t>
    </rPh>
    <rPh sb="484" eb="487">
      <t>チュウガッコウ</t>
    </rPh>
    <rPh sb="492" eb="494">
      <t>キョウカ</t>
    </rPh>
    <rPh sb="494" eb="495">
      <t>トウ</t>
    </rPh>
    <rPh sb="496" eb="498">
      <t>カンレン</t>
    </rPh>
    <rPh sb="503" eb="504">
      <t>ト</t>
    </rPh>
    <rPh sb="505" eb="506">
      <t>ク</t>
    </rPh>
    <rPh sb="507" eb="509">
      <t>バアイ</t>
    </rPh>
    <rPh sb="512" eb="514">
      <t>タンニン</t>
    </rPh>
    <rPh sb="516" eb="517">
      <t>カク</t>
    </rPh>
    <rPh sb="517" eb="519">
      <t>キョウカ</t>
    </rPh>
    <rPh sb="519" eb="521">
      <t>タントウ</t>
    </rPh>
    <rPh sb="522" eb="524">
      <t>カツドウ</t>
    </rPh>
    <rPh sb="524" eb="526">
      <t>ナイヨウ</t>
    </rPh>
    <rPh sb="527" eb="529">
      <t>シエン</t>
    </rPh>
    <rPh sb="529" eb="531">
      <t>ホウホウ</t>
    </rPh>
    <rPh sb="535" eb="537">
      <t>ウチアワ</t>
    </rPh>
    <rPh sb="539" eb="541">
      <t>メンミツ</t>
    </rPh>
    <rPh sb="542" eb="543">
      <t>オコナ</t>
    </rPh>
    <rPh sb="547" eb="549">
      <t>タイセツ</t>
    </rPh>
    <rPh sb="555" eb="558">
      <t>ケンバイキ</t>
    </rPh>
    <rPh sb="560" eb="562">
      <t>コウニュウ</t>
    </rPh>
    <rPh sb="563" eb="565">
      <t>シカタ</t>
    </rPh>
    <rPh sb="566" eb="569">
      <t>ロセンズ</t>
    </rPh>
    <rPh sb="570" eb="573">
      <t>リョウキンヒョウ</t>
    </rPh>
    <rPh sb="574" eb="576">
      <t>ミカタ</t>
    </rPh>
    <rPh sb="577" eb="578">
      <t>コマ</t>
    </rPh>
    <rPh sb="583" eb="584">
      <t>タズ</t>
    </rPh>
    <rPh sb="585" eb="586">
      <t>カタ</t>
    </rPh>
    <rPh sb="602" eb="603">
      <t>マナ</t>
    </rPh>
    <rPh sb="608" eb="610">
      <t>タンニン</t>
    </rPh>
    <rPh sb="611" eb="613">
      <t>ジゼン</t>
    </rPh>
    <rPh sb="614" eb="616">
      <t>ゲンチ</t>
    </rPh>
    <rPh sb="617" eb="619">
      <t>ヨウス</t>
    </rPh>
    <rPh sb="620" eb="622">
      <t>シャシン</t>
    </rPh>
    <rPh sb="627" eb="629">
      <t>サツエイ</t>
    </rPh>
    <rPh sb="649" eb="650">
      <t>モチ</t>
    </rPh>
    <rPh sb="652" eb="654">
      <t>キョウザイ</t>
    </rPh>
    <rPh sb="655" eb="657">
      <t>ジュンビ</t>
    </rPh>
    <rPh sb="668" eb="670">
      <t>タイセツ</t>
    </rPh>
    <rPh sb="676" eb="678">
      <t>コウガイ</t>
    </rPh>
    <rPh sb="680" eb="682">
      <t>ガクシュウ</t>
    </rPh>
    <rPh sb="682" eb="683">
      <t>ニチ</t>
    </rPh>
    <rPh sb="685" eb="687">
      <t>タンニン</t>
    </rPh>
    <rPh sb="687" eb="688">
      <t>ガイ</t>
    </rPh>
    <rPh sb="689" eb="691">
      <t>キョウイン</t>
    </rPh>
    <rPh sb="692" eb="694">
      <t>キョウリョク</t>
    </rPh>
    <rPh sb="695" eb="696">
      <t>エ</t>
    </rPh>
    <rPh sb="700" eb="702">
      <t>アンゼン</t>
    </rPh>
    <rPh sb="703" eb="705">
      <t>リュウイ</t>
    </rPh>
    <rPh sb="710" eb="712">
      <t>ヒツヨウ</t>
    </rPh>
    <rPh sb="718" eb="719">
      <t>サイ</t>
    </rPh>
    <rPh sb="722" eb="724">
      <t>ヤクワリ</t>
    </rPh>
    <rPh sb="724" eb="726">
      <t>ブンタン</t>
    </rPh>
    <rPh sb="727" eb="729">
      <t>サイガイ</t>
    </rPh>
    <rPh sb="729" eb="730">
      <t>トキ</t>
    </rPh>
    <rPh sb="731" eb="732">
      <t>ウゴ</t>
    </rPh>
    <rPh sb="733" eb="734">
      <t>トウ</t>
    </rPh>
    <rPh sb="739" eb="741">
      <t>ジゼン</t>
    </rPh>
    <rPh sb="742" eb="744">
      <t>カクニン</t>
    </rPh>
    <rPh sb="751" eb="753">
      <t>タイセツ</t>
    </rPh>
    <rPh sb="759" eb="761">
      <t>コウガイ</t>
    </rPh>
    <rPh sb="761" eb="763">
      <t>ガクシュウ</t>
    </rPh>
    <rPh sb="763" eb="764">
      <t>ノチ</t>
    </rPh>
    <rPh sb="773" eb="775">
      <t>ジドウ</t>
    </rPh>
    <rPh sb="775" eb="777">
      <t>セイト</t>
    </rPh>
    <rPh sb="786" eb="788">
      <t>キロク</t>
    </rPh>
    <rPh sb="793" eb="794">
      <t>カンガ</t>
    </rPh>
    <rPh sb="802" eb="803">
      <t>サイ</t>
    </rPh>
    <rPh sb="809" eb="811">
      <t>シヨウ</t>
    </rPh>
    <rPh sb="812" eb="814">
      <t>トリアツカ</t>
    </rPh>
    <rPh sb="815" eb="817">
      <t>ホウホウ</t>
    </rPh>
    <rPh sb="824" eb="826">
      <t>コウキョウ</t>
    </rPh>
    <rPh sb="827" eb="828">
      <t>バ</t>
    </rPh>
    <rPh sb="834" eb="836">
      <t>サツエイ</t>
    </rPh>
    <rPh sb="836" eb="837">
      <t>トキ</t>
    </rPh>
    <rPh sb="846" eb="848">
      <t>ジゼン</t>
    </rPh>
    <rPh sb="849" eb="851">
      <t>シドウ</t>
    </rPh>
    <rPh sb="856" eb="858">
      <t>ヒツヨウ</t>
    </rPh>
    <rPh sb="955" eb="957">
      <t>イワテ</t>
    </rPh>
    <rPh sb="962" eb="964">
      <t>タイケン</t>
    </rPh>
    <rPh sb="964" eb="966">
      <t>ガクシュウ</t>
    </rPh>
    <rPh sb="971" eb="973">
      <t>ナンブ</t>
    </rPh>
    <rPh sb="973" eb="975">
      <t>センベイ</t>
    </rPh>
    <rPh sb="987" eb="988">
      <t>カンガ</t>
    </rPh>
    <rPh sb="993" eb="994">
      <t>クワ</t>
    </rPh>
    <rPh sb="998" eb="1000">
      <t>イカ</t>
    </rPh>
    <rPh sb="1008" eb="1010">
      <t>サンショウ</t>
    </rPh>
    <rPh sb="1016" eb="1019">
      <t>イワテケン</t>
    </rPh>
    <rPh sb="1019" eb="1021">
      <t>カンコウ</t>
    </rPh>
    <rPh sb="1175" eb="1177">
      <t>イワテ</t>
    </rPh>
    <phoneticPr fontId="1"/>
  </si>
  <si>
    <r>
      <t xml:space="preserve">①について
</t>
    </r>
    <r>
      <rPr>
        <sz val="8"/>
        <rFont val="ＭＳ Ｐゴシック"/>
        <family val="3"/>
        <charset val="128"/>
      </rPr>
      <t>・場所については，校外学習の目的を基に，児童生徒の願いを踏まえながら決定することが主体的な取組につなげるためには大切である。
・特別支援学級に在籍する児童生徒の校外学習の参加の仕方については，以下の３通りが考えられる。児童生徒の実態や校外学習のねらい，通常の学級での活動内容を踏まえながら柔軟に考えることが必要である。</t>
    </r>
    <r>
      <rPr>
        <sz val="10"/>
        <rFont val="ＭＳ Ｐゴシック"/>
        <family val="3"/>
        <charset val="128"/>
      </rPr>
      <t xml:space="preserve">
++++++++++++++++++++++++++++++++++++++++++++++　　  
</t>
    </r>
    <r>
      <rPr>
        <sz val="8"/>
        <rFont val="ＭＳ Ｐゴシック"/>
        <family val="3"/>
        <charset val="128"/>
      </rPr>
      <t>(1)校外学習の場所も活動も，通常の学級の児童生徒と同じ。
(2)校外学習の場所は同じであるが，活動は通常の学級の児童生徒と異なる（例　工場において，通常の学級はものづくりの見学，特別支援学級はものづくりを支える社員食堂や清掃の見学）。
(3)校外学習の場所も活動も，通常の学級と異なり，特別支援学級単独で実施。</t>
    </r>
    <r>
      <rPr>
        <sz val="10"/>
        <rFont val="ＭＳ Ｐゴシック"/>
        <family val="3"/>
        <charset val="128"/>
      </rPr>
      <t xml:space="preserve">
++++++++++++++++++++++++++++++++++++++++++++++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
・公共の場でのマナーついては，日常の学校生活全体を通して扱うことが大切である。
・校外での学習日は，担任外の教員の協力も得ながら，安全に留意することが必要である。その際には，役割分担や災害時の動き等についても事前に確認しておくことが大切である。
・体験活動を取り入れることができる場合は，その内容と所要時間について事前に確認しておくことが大切である。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○国語：「応答」「壁新聞」　
○社会：「はたらく人々」
○算数・数学：「金銭実務」「時刻と時間」</t>
    </r>
    <rPh sb="7" eb="9">
      <t>バショ</t>
    </rPh>
    <rPh sb="20" eb="22">
      <t>モクテキ</t>
    </rPh>
    <rPh sb="23" eb="24">
      <t>モト</t>
    </rPh>
    <rPh sb="26" eb="28">
      <t>ジドウ</t>
    </rPh>
    <rPh sb="28" eb="30">
      <t>セイト</t>
    </rPh>
    <rPh sb="31" eb="32">
      <t>ネガ</t>
    </rPh>
    <rPh sb="34" eb="35">
      <t>フ</t>
    </rPh>
    <rPh sb="40" eb="42">
      <t>ケッテイ</t>
    </rPh>
    <rPh sb="47" eb="50">
      <t>シュタイテキ</t>
    </rPh>
    <rPh sb="51" eb="53">
      <t>トリクミ</t>
    </rPh>
    <rPh sb="62" eb="64">
      <t>タイセツ</t>
    </rPh>
    <rPh sb="70" eb="72">
      <t>トクベツ</t>
    </rPh>
    <rPh sb="72" eb="74">
      <t>シエン</t>
    </rPh>
    <rPh sb="74" eb="76">
      <t>ガッキュウ</t>
    </rPh>
    <rPh sb="77" eb="79">
      <t>ザイセキ</t>
    </rPh>
    <rPh sb="81" eb="83">
      <t>ジドウ</t>
    </rPh>
    <rPh sb="83" eb="85">
      <t>セイト</t>
    </rPh>
    <rPh sb="91" eb="93">
      <t>サンカ</t>
    </rPh>
    <rPh sb="94" eb="96">
      <t>シカタ</t>
    </rPh>
    <rPh sb="102" eb="104">
      <t>イカ</t>
    </rPh>
    <rPh sb="106" eb="107">
      <t>トオ</t>
    </rPh>
    <rPh sb="109" eb="110">
      <t>カンガ</t>
    </rPh>
    <rPh sb="115" eb="117">
      <t>ジドウ</t>
    </rPh>
    <rPh sb="117" eb="119">
      <t>セイト</t>
    </rPh>
    <rPh sb="120" eb="122">
      <t>ジッタイ</t>
    </rPh>
    <rPh sb="123" eb="125">
      <t>コウガイ</t>
    </rPh>
    <rPh sb="125" eb="127">
      <t>ガクシュウ</t>
    </rPh>
    <rPh sb="132" eb="134">
      <t>ツウジョウ</t>
    </rPh>
    <rPh sb="135" eb="137">
      <t>ガッキュウ</t>
    </rPh>
    <rPh sb="139" eb="141">
      <t>カツドウ</t>
    </rPh>
    <rPh sb="141" eb="143">
      <t>ナイヨウ</t>
    </rPh>
    <rPh sb="144" eb="145">
      <t>フ</t>
    </rPh>
    <rPh sb="150" eb="152">
      <t>ジュウナン</t>
    </rPh>
    <rPh sb="153" eb="154">
      <t>カンガ</t>
    </rPh>
    <rPh sb="159" eb="161">
      <t>ヒツヨウ</t>
    </rPh>
    <rPh sb="225" eb="227">
      <t>バショ</t>
    </rPh>
    <rPh sb="228" eb="230">
      <t>カツドウ</t>
    </rPh>
    <rPh sb="232" eb="234">
      <t>ツウジョウ</t>
    </rPh>
    <rPh sb="235" eb="237">
      <t>ガッキュウ</t>
    </rPh>
    <rPh sb="238" eb="240">
      <t>ジドウ</t>
    </rPh>
    <rPh sb="240" eb="242">
      <t>セイト</t>
    </rPh>
    <rPh sb="243" eb="244">
      <t>オナ</t>
    </rPh>
    <rPh sb="255" eb="257">
      <t>バショ</t>
    </rPh>
    <rPh sb="258" eb="259">
      <t>オナ</t>
    </rPh>
    <rPh sb="265" eb="267">
      <t>カツドウ</t>
    </rPh>
    <rPh sb="268" eb="270">
      <t>ツウジョウ</t>
    </rPh>
    <rPh sb="271" eb="273">
      <t>ガッキュウ</t>
    </rPh>
    <rPh sb="274" eb="276">
      <t>ジドウ</t>
    </rPh>
    <rPh sb="276" eb="278">
      <t>セイト</t>
    </rPh>
    <rPh sb="279" eb="280">
      <t>コト</t>
    </rPh>
    <rPh sb="283" eb="284">
      <t>レイ</t>
    </rPh>
    <rPh sb="285" eb="287">
      <t>コウジョウ</t>
    </rPh>
    <rPh sb="292" eb="294">
      <t>ツウジョウ</t>
    </rPh>
    <rPh sb="295" eb="297">
      <t>ガッキュウ</t>
    </rPh>
    <rPh sb="304" eb="306">
      <t>ケンガク</t>
    </rPh>
    <rPh sb="307" eb="309">
      <t>トクベツ</t>
    </rPh>
    <rPh sb="309" eb="311">
      <t>シエン</t>
    </rPh>
    <rPh sb="311" eb="313">
      <t>ガッキュウ</t>
    </rPh>
    <rPh sb="320" eb="321">
      <t>ササ</t>
    </rPh>
    <rPh sb="323" eb="325">
      <t>シャイン</t>
    </rPh>
    <rPh sb="325" eb="327">
      <t>ショクドウ</t>
    </rPh>
    <rPh sb="328" eb="330">
      <t>セイソウ</t>
    </rPh>
    <rPh sb="331" eb="333">
      <t>ケンガク</t>
    </rPh>
    <rPh sb="344" eb="346">
      <t>バショ</t>
    </rPh>
    <rPh sb="347" eb="349">
      <t>カツドウ</t>
    </rPh>
    <rPh sb="351" eb="353">
      <t>ツウジョウ</t>
    </rPh>
    <rPh sb="354" eb="356">
      <t>ガッキュウ</t>
    </rPh>
    <rPh sb="357" eb="358">
      <t>コト</t>
    </rPh>
    <rPh sb="637" eb="639">
      <t>ジドウ</t>
    </rPh>
    <rPh sb="639" eb="641">
      <t>セイト</t>
    </rPh>
    <rPh sb="642" eb="644">
      <t>ジブン</t>
    </rPh>
    <rPh sb="645" eb="646">
      <t>モ</t>
    </rPh>
    <rPh sb="647" eb="648">
      <t>モノ</t>
    </rPh>
    <rPh sb="649" eb="651">
      <t>ジュンビ</t>
    </rPh>
    <rPh sb="656" eb="659">
      <t>ショウライテキ</t>
    </rPh>
    <rPh sb="660" eb="662">
      <t>シャカイ</t>
    </rPh>
    <rPh sb="662" eb="664">
      <t>サンカ</t>
    </rPh>
    <rPh sb="665" eb="667">
      <t>ジリツ</t>
    </rPh>
    <rPh sb="668" eb="670">
      <t>ミス</t>
    </rPh>
    <rPh sb="672" eb="674">
      <t>タイセツ</t>
    </rPh>
    <rPh sb="675" eb="677">
      <t>ガクシュウ</t>
    </rPh>
    <rPh sb="683" eb="686">
      <t>ホゴシャ</t>
    </rPh>
    <rPh sb="687" eb="688">
      <t>ツタ</t>
    </rPh>
    <rPh sb="695" eb="697">
      <t>ヒツヨウ</t>
    </rPh>
    <rPh sb="703" eb="705">
      <t>イドウ</t>
    </rPh>
    <rPh sb="705" eb="707">
      <t>ホウホウ</t>
    </rPh>
    <rPh sb="708" eb="709">
      <t>カンガ</t>
    </rPh>
    <rPh sb="712" eb="713">
      <t>ア</t>
    </rPh>
    <rPh sb="718" eb="720">
      <t>コウキョウ</t>
    </rPh>
    <rPh sb="720" eb="722">
      <t>コウツウ</t>
    </rPh>
    <rPh sb="722" eb="724">
      <t>キカン</t>
    </rPh>
    <rPh sb="725" eb="727">
      <t>チョクセツ</t>
    </rPh>
    <rPh sb="727" eb="729">
      <t>デンワ</t>
    </rPh>
    <rPh sb="730" eb="731">
      <t>ト</t>
    </rPh>
    <rPh sb="732" eb="733">
      <t>ア</t>
    </rPh>
    <rPh sb="745" eb="746">
      <t>シラ</t>
    </rPh>
    <rPh sb="754" eb="755">
      <t>カンガ</t>
    </rPh>
    <rPh sb="762" eb="764">
      <t>コウキョウ</t>
    </rPh>
    <rPh sb="765" eb="766">
      <t>バ</t>
    </rPh>
    <rPh sb="776" eb="778">
      <t>ニチジョウ</t>
    </rPh>
    <rPh sb="779" eb="781">
      <t>ガッコウ</t>
    </rPh>
    <rPh sb="781" eb="783">
      <t>セイカツ</t>
    </rPh>
    <rPh sb="783" eb="785">
      <t>ゼンタイ</t>
    </rPh>
    <rPh sb="786" eb="787">
      <t>トオ</t>
    </rPh>
    <rPh sb="789" eb="790">
      <t>アツカ</t>
    </rPh>
    <rPh sb="794" eb="796">
      <t>タイセツ</t>
    </rPh>
    <rPh sb="885" eb="887">
      <t>タイケン</t>
    </rPh>
    <rPh sb="887" eb="889">
      <t>カツドウ</t>
    </rPh>
    <rPh sb="890" eb="891">
      <t>ト</t>
    </rPh>
    <rPh sb="892" eb="893">
      <t>イ</t>
    </rPh>
    <rPh sb="901" eb="903">
      <t>バアイ</t>
    </rPh>
    <rPh sb="907" eb="909">
      <t>ナイヨウ</t>
    </rPh>
    <rPh sb="910" eb="912">
      <t>ショヨウ</t>
    </rPh>
    <rPh sb="912" eb="914">
      <t>ジカン</t>
    </rPh>
    <rPh sb="918" eb="920">
      <t>ジゼン</t>
    </rPh>
    <rPh sb="921" eb="923">
      <t>カクニン</t>
    </rPh>
    <rPh sb="930" eb="932">
      <t>タイセツ</t>
    </rPh>
    <rPh sb="992" eb="994">
      <t>コクゴ</t>
    </rPh>
    <rPh sb="996" eb="998">
      <t>オウトウ</t>
    </rPh>
    <rPh sb="1000" eb="1003">
      <t>カベシンブン</t>
    </rPh>
    <rPh sb="1007" eb="1009">
      <t>シャカイ</t>
    </rPh>
    <rPh sb="1015" eb="1017">
      <t>ヒトビト</t>
    </rPh>
    <rPh sb="1020" eb="1022">
      <t>サンスウ</t>
    </rPh>
    <rPh sb="1023" eb="1025">
      <t>スウガク</t>
    </rPh>
    <rPh sb="1027" eb="1029">
      <t>キンセン</t>
    </rPh>
    <rPh sb="1029" eb="1031">
      <t>ジツム</t>
    </rPh>
    <rPh sb="1033" eb="1035">
      <t>ジコク</t>
    </rPh>
    <rPh sb="1036" eb="1038">
      <t>ジカン</t>
    </rPh>
    <phoneticPr fontId="37"/>
  </si>
  <si>
    <r>
      <t xml:space="preserve">①について
</t>
    </r>
    <r>
      <rPr>
        <sz val="8"/>
        <rFont val="ＭＳ Ｐゴシック"/>
        <family val="3"/>
        <charset val="128"/>
      </rPr>
      <t>・場所については，遠足の目的を基に，児童生徒の願いを踏まえながら決定することが主体的な取組につなげるためには大切である。
・特別支援学級に在籍する児童生徒の遠足の参加の仕方については，以下の３通りが考えられる。児童生徒の実態や遠足のねらい，通常の学級での活動内容を踏まえながら柔軟に考えることが必要である。
+++++++++++++++++++++++++++++++++++++++++++++++++++++　　  
(1)遠足の場所も活動も，通常の学級の児童生徒と同じ。
(2)遠足の場所は同じであるが，活動は通常の学級の児童生徒と異なる（例　河川公園において，通常の学級は河川氾濫の歴史と川づくり，特別支援学級は川に住む生き物）。
(3)遠足の場所も活動も，通常の学級と異なり，特別支援学級単独で実施。
+++++++++++++++++++++++++++++++++++++++++++++++++++++</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
・公共の場でのマナーついては，日常の学校生活全体を通して扱うことが大切である。
・校外での学習日は，担任外の教員の協力も得ながら，安全に留意することが必要である。その際には，役割分担や災害時の動き等についても事前に確認しておくことが大切である。
・体験活動を取り入れることができる場合は，その内容と所要時間について事前に確認しておくことが大切である。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○国語：「応答」「壁新聞」　
○社会：「わたしたちの町」
○算数・数学：「金銭実務」「時刻と時間」</t>
    </r>
    <rPh sb="7" eb="9">
      <t>バショ</t>
    </rPh>
    <rPh sb="18" eb="20">
      <t>モクテキ</t>
    </rPh>
    <rPh sb="21" eb="22">
      <t>モト</t>
    </rPh>
    <rPh sb="24" eb="26">
      <t>ジドウ</t>
    </rPh>
    <rPh sb="26" eb="28">
      <t>セイト</t>
    </rPh>
    <rPh sb="29" eb="30">
      <t>ネガ</t>
    </rPh>
    <rPh sb="32" eb="33">
      <t>フ</t>
    </rPh>
    <rPh sb="38" eb="40">
      <t>ケッテイ</t>
    </rPh>
    <rPh sb="45" eb="48">
      <t>シュタイテキ</t>
    </rPh>
    <rPh sb="49" eb="51">
      <t>トリクミ</t>
    </rPh>
    <rPh sb="60" eb="62">
      <t>タイセツ</t>
    </rPh>
    <rPh sb="68" eb="70">
      <t>トクベツ</t>
    </rPh>
    <rPh sb="70" eb="72">
      <t>シエン</t>
    </rPh>
    <rPh sb="72" eb="74">
      <t>ガッキュウ</t>
    </rPh>
    <rPh sb="75" eb="77">
      <t>ザイセキ</t>
    </rPh>
    <rPh sb="79" eb="81">
      <t>ジドウ</t>
    </rPh>
    <rPh sb="81" eb="83">
      <t>セイト</t>
    </rPh>
    <rPh sb="87" eb="89">
      <t>サンカ</t>
    </rPh>
    <rPh sb="90" eb="92">
      <t>シカタ</t>
    </rPh>
    <rPh sb="98" eb="100">
      <t>イカ</t>
    </rPh>
    <rPh sb="102" eb="103">
      <t>トオ</t>
    </rPh>
    <rPh sb="105" eb="106">
      <t>カンガ</t>
    </rPh>
    <rPh sb="111" eb="113">
      <t>ジドウ</t>
    </rPh>
    <rPh sb="113" eb="115">
      <t>セイト</t>
    </rPh>
    <rPh sb="116" eb="118">
      <t>ジッタイ</t>
    </rPh>
    <rPh sb="126" eb="128">
      <t>ツウジョウ</t>
    </rPh>
    <rPh sb="129" eb="131">
      <t>ガッキュウ</t>
    </rPh>
    <rPh sb="133" eb="135">
      <t>カツドウ</t>
    </rPh>
    <rPh sb="135" eb="137">
      <t>ナイヨウ</t>
    </rPh>
    <rPh sb="138" eb="139">
      <t>フ</t>
    </rPh>
    <rPh sb="144" eb="146">
      <t>ジュウナン</t>
    </rPh>
    <rPh sb="147" eb="148">
      <t>カンガ</t>
    </rPh>
    <rPh sb="153" eb="155">
      <t>ヒツヨウ</t>
    </rPh>
    <rPh sb="224" eb="226">
      <t>バショ</t>
    </rPh>
    <rPh sb="227" eb="229">
      <t>カツドウ</t>
    </rPh>
    <rPh sb="231" eb="233">
      <t>ツウジョウ</t>
    </rPh>
    <rPh sb="234" eb="236">
      <t>ガッキュウ</t>
    </rPh>
    <rPh sb="237" eb="239">
      <t>ジドウ</t>
    </rPh>
    <rPh sb="239" eb="241">
      <t>セイト</t>
    </rPh>
    <rPh sb="242" eb="243">
      <t>オナ</t>
    </rPh>
    <rPh sb="252" eb="254">
      <t>バショ</t>
    </rPh>
    <rPh sb="255" eb="256">
      <t>オナ</t>
    </rPh>
    <rPh sb="262" eb="264">
      <t>カツドウ</t>
    </rPh>
    <rPh sb="265" eb="267">
      <t>ツウジョウ</t>
    </rPh>
    <rPh sb="268" eb="270">
      <t>ガッキュウ</t>
    </rPh>
    <rPh sb="271" eb="273">
      <t>ジドウ</t>
    </rPh>
    <rPh sb="273" eb="275">
      <t>セイト</t>
    </rPh>
    <rPh sb="276" eb="277">
      <t>コト</t>
    </rPh>
    <rPh sb="280" eb="281">
      <t>レイ</t>
    </rPh>
    <rPh sb="282" eb="284">
      <t>カセン</t>
    </rPh>
    <rPh sb="284" eb="286">
      <t>コウエン</t>
    </rPh>
    <rPh sb="291" eb="293">
      <t>ツウジョウ</t>
    </rPh>
    <rPh sb="294" eb="296">
      <t>ガッキュウ</t>
    </rPh>
    <rPh sb="297" eb="299">
      <t>カセン</t>
    </rPh>
    <rPh sb="299" eb="301">
      <t>ハンラン</t>
    </rPh>
    <rPh sb="302" eb="304">
      <t>レキシ</t>
    </rPh>
    <rPh sb="305" eb="306">
      <t>カワ</t>
    </rPh>
    <rPh sb="310" eb="312">
      <t>トクベツ</t>
    </rPh>
    <rPh sb="312" eb="314">
      <t>シエン</t>
    </rPh>
    <rPh sb="314" eb="316">
      <t>ガッキュウ</t>
    </rPh>
    <rPh sb="317" eb="318">
      <t>カワ</t>
    </rPh>
    <rPh sb="319" eb="320">
      <t>ス</t>
    </rPh>
    <rPh sb="321" eb="322">
      <t>イ</t>
    </rPh>
    <rPh sb="323" eb="324">
      <t>モノ</t>
    </rPh>
    <rPh sb="333" eb="335">
      <t>バショ</t>
    </rPh>
    <rPh sb="336" eb="338">
      <t>カツドウ</t>
    </rPh>
    <rPh sb="340" eb="342">
      <t>ツウジョウ</t>
    </rPh>
    <rPh sb="343" eb="345">
      <t>ガッキュウ</t>
    </rPh>
    <rPh sb="346" eb="347">
      <t>コト</t>
    </rPh>
    <rPh sb="633" eb="635">
      <t>ジドウ</t>
    </rPh>
    <rPh sb="635" eb="637">
      <t>セイト</t>
    </rPh>
    <rPh sb="638" eb="640">
      <t>ジブン</t>
    </rPh>
    <rPh sb="641" eb="642">
      <t>モ</t>
    </rPh>
    <rPh sb="643" eb="644">
      <t>モノ</t>
    </rPh>
    <rPh sb="645" eb="647">
      <t>ジュンビ</t>
    </rPh>
    <rPh sb="652" eb="655">
      <t>ショウライテキ</t>
    </rPh>
    <rPh sb="656" eb="658">
      <t>シャカイ</t>
    </rPh>
    <rPh sb="658" eb="660">
      <t>サンカ</t>
    </rPh>
    <rPh sb="661" eb="663">
      <t>ジリツ</t>
    </rPh>
    <rPh sb="664" eb="666">
      <t>ミス</t>
    </rPh>
    <rPh sb="668" eb="670">
      <t>タイセツ</t>
    </rPh>
    <rPh sb="671" eb="673">
      <t>ガクシュウ</t>
    </rPh>
    <rPh sb="679" eb="682">
      <t>ホゴシャ</t>
    </rPh>
    <rPh sb="683" eb="684">
      <t>ツタ</t>
    </rPh>
    <rPh sb="691" eb="693">
      <t>ヒツヨウ</t>
    </rPh>
    <rPh sb="699" eb="701">
      <t>イドウ</t>
    </rPh>
    <rPh sb="701" eb="703">
      <t>ホウホウ</t>
    </rPh>
    <rPh sb="704" eb="705">
      <t>カンガ</t>
    </rPh>
    <rPh sb="708" eb="709">
      <t>ア</t>
    </rPh>
    <rPh sb="714" eb="716">
      <t>コウキョウ</t>
    </rPh>
    <rPh sb="716" eb="718">
      <t>コウツウ</t>
    </rPh>
    <rPh sb="718" eb="720">
      <t>キカン</t>
    </rPh>
    <rPh sb="721" eb="723">
      <t>チョクセツ</t>
    </rPh>
    <rPh sb="723" eb="725">
      <t>デンワ</t>
    </rPh>
    <rPh sb="726" eb="727">
      <t>ト</t>
    </rPh>
    <rPh sb="728" eb="729">
      <t>ア</t>
    </rPh>
    <rPh sb="741" eb="742">
      <t>シラ</t>
    </rPh>
    <rPh sb="750" eb="751">
      <t>カンガ</t>
    </rPh>
    <rPh sb="758" eb="760">
      <t>コウキョウ</t>
    </rPh>
    <rPh sb="761" eb="762">
      <t>バ</t>
    </rPh>
    <rPh sb="772" eb="774">
      <t>ニチジョウ</t>
    </rPh>
    <rPh sb="775" eb="777">
      <t>ガッコウ</t>
    </rPh>
    <rPh sb="777" eb="779">
      <t>セイカツ</t>
    </rPh>
    <rPh sb="779" eb="781">
      <t>ゼンタイ</t>
    </rPh>
    <rPh sb="782" eb="783">
      <t>トオ</t>
    </rPh>
    <rPh sb="785" eb="786">
      <t>アツカ</t>
    </rPh>
    <rPh sb="790" eb="792">
      <t>タイセツ</t>
    </rPh>
    <rPh sb="881" eb="883">
      <t>タイケン</t>
    </rPh>
    <rPh sb="883" eb="885">
      <t>カツドウ</t>
    </rPh>
    <rPh sb="886" eb="887">
      <t>ト</t>
    </rPh>
    <rPh sb="888" eb="889">
      <t>イ</t>
    </rPh>
    <rPh sb="897" eb="899">
      <t>バアイ</t>
    </rPh>
    <rPh sb="903" eb="905">
      <t>ナイヨウ</t>
    </rPh>
    <rPh sb="906" eb="908">
      <t>ショヨウ</t>
    </rPh>
    <rPh sb="908" eb="910">
      <t>ジカン</t>
    </rPh>
    <rPh sb="914" eb="916">
      <t>ジゼン</t>
    </rPh>
    <rPh sb="917" eb="919">
      <t>カクニン</t>
    </rPh>
    <rPh sb="926" eb="928">
      <t>タイセツ</t>
    </rPh>
    <rPh sb="988" eb="990">
      <t>コクゴ</t>
    </rPh>
    <rPh sb="992" eb="994">
      <t>オウトウ</t>
    </rPh>
    <rPh sb="996" eb="999">
      <t>カベシンブン</t>
    </rPh>
    <rPh sb="1003" eb="1005">
      <t>シャカイ</t>
    </rPh>
    <rPh sb="1013" eb="1014">
      <t>マチ</t>
    </rPh>
    <rPh sb="1017" eb="1019">
      <t>サンスウ</t>
    </rPh>
    <rPh sb="1020" eb="1022">
      <t>スウガク</t>
    </rPh>
    <rPh sb="1024" eb="1026">
      <t>キンセン</t>
    </rPh>
    <rPh sb="1026" eb="1028">
      <t>ジツム</t>
    </rPh>
    <rPh sb="1030" eb="1032">
      <t>ジコク</t>
    </rPh>
    <rPh sb="1033" eb="1035">
      <t>ジカン</t>
    </rPh>
    <phoneticPr fontId="37"/>
  </si>
  <si>
    <r>
      <t xml:space="preserve">①について
</t>
    </r>
    <r>
      <rPr>
        <sz val="8"/>
        <rFont val="ＭＳ Ｐゴシック"/>
        <family val="3"/>
        <charset val="128"/>
      </rPr>
      <t>・花見をしている様子のＶＴＲについては，風紀衛生上ふさわしくない部分が流れないよう，事前に教師が確認する。
・教師から花見の歴史，花見の思い出などの話により，児童生徒が興味をもつことができるようにする。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 xml:space="preserve">・桜の名所を調べるに当たっては，校内の先生方や地域の方に聞く活動，インターネットで調べる活動，市町村の観光課に問い合わせる活動などが考えられる。
・桜の名所を調べながら，地域の理解につながる学習活動を組み込むことも考えられる。
・屋外での活動の場合には，トイレの確認，緊急事態への対応について，事前に確認しておくことが必要である。
・屋外での食事であるため，衛生面・運搬方法には十分に留意する。
・花見の際には，レクリエーションや俳句大会をするなどし，花見の楽しさを存分に感じることができるようにする。
・校外での学習日は，担任外の教員の協力も得ながら，安全に留意することが必要である。その際には，役割分担や災害時の動き等についても事前に確認しておくことが大切である。
</t>
    </r>
    <r>
      <rPr>
        <sz val="10"/>
        <rFont val="ＭＳ Ｐゴシック"/>
        <family val="3"/>
        <charset val="128"/>
      </rPr>
      <t xml:space="preserve">④について
</t>
    </r>
    <r>
      <rPr>
        <sz val="8"/>
        <rFont val="ＭＳ Ｐゴシック"/>
        <family val="3"/>
        <charset val="128"/>
      </rPr>
      <t>・満足感や達成感を深めたり，これまでの取組の価値付けを図ったりする。
★教科別の指導との関係
○国語：「俳句」　
○算数：「表とグラフ」  
○算数・数学：「暦」「時刻と時間」
○理科「季節の移り変わり」「植物の生長」　
○社会：「わたしたちの町」「花見の歴史」「日本列島」</t>
    </r>
    <rPh sb="7" eb="9">
      <t>ハナミ</t>
    </rPh>
    <rPh sb="14" eb="16">
      <t>ヨウス</t>
    </rPh>
    <rPh sb="26" eb="28">
      <t>フウキ</t>
    </rPh>
    <rPh sb="28" eb="30">
      <t>エイセイ</t>
    </rPh>
    <rPh sb="30" eb="31">
      <t>ジョウ</t>
    </rPh>
    <rPh sb="38" eb="40">
      <t>ブブン</t>
    </rPh>
    <rPh sb="41" eb="42">
      <t>ナガ</t>
    </rPh>
    <rPh sb="48" eb="50">
      <t>ジゼン</t>
    </rPh>
    <rPh sb="51" eb="53">
      <t>キョウシ</t>
    </rPh>
    <rPh sb="54" eb="56">
      <t>カクニン</t>
    </rPh>
    <rPh sb="61" eb="63">
      <t>キョウシ</t>
    </rPh>
    <rPh sb="65" eb="67">
      <t>ハナミ</t>
    </rPh>
    <rPh sb="68" eb="70">
      <t>レキシ</t>
    </rPh>
    <rPh sb="71" eb="73">
      <t>ハナミ</t>
    </rPh>
    <rPh sb="74" eb="75">
      <t>オモ</t>
    </rPh>
    <rPh sb="76" eb="77">
      <t>デ</t>
    </rPh>
    <rPh sb="80" eb="81">
      <t>ハナシ</t>
    </rPh>
    <rPh sb="85" eb="87">
      <t>ジドウ</t>
    </rPh>
    <rPh sb="87" eb="89">
      <t>セイト</t>
    </rPh>
    <rPh sb="90" eb="92">
      <t>キョウミ</t>
    </rPh>
    <rPh sb="171" eb="172">
      <t>サクラ</t>
    </rPh>
    <rPh sb="173" eb="175">
      <t>メイショ</t>
    </rPh>
    <rPh sb="176" eb="177">
      <t>シラ</t>
    </rPh>
    <rPh sb="180" eb="181">
      <t>ア</t>
    </rPh>
    <rPh sb="186" eb="188">
      <t>コウナイ</t>
    </rPh>
    <rPh sb="189" eb="192">
      <t>センセイガタ</t>
    </rPh>
    <rPh sb="193" eb="195">
      <t>チイキ</t>
    </rPh>
    <rPh sb="196" eb="197">
      <t>カタ</t>
    </rPh>
    <rPh sb="198" eb="199">
      <t>キ</t>
    </rPh>
    <rPh sb="200" eb="202">
      <t>カツドウ</t>
    </rPh>
    <rPh sb="211" eb="212">
      <t>シラ</t>
    </rPh>
    <rPh sb="214" eb="216">
      <t>カツドウ</t>
    </rPh>
    <rPh sb="217" eb="220">
      <t>シチョウソン</t>
    </rPh>
    <rPh sb="221" eb="223">
      <t>カンコウ</t>
    </rPh>
    <rPh sb="223" eb="224">
      <t>カ</t>
    </rPh>
    <rPh sb="225" eb="226">
      <t>ト</t>
    </rPh>
    <rPh sb="227" eb="228">
      <t>ア</t>
    </rPh>
    <rPh sb="231" eb="233">
      <t>カツドウ</t>
    </rPh>
    <rPh sb="236" eb="237">
      <t>カンガ</t>
    </rPh>
    <rPh sb="244" eb="245">
      <t>サクラ</t>
    </rPh>
    <rPh sb="246" eb="248">
      <t>メイショ</t>
    </rPh>
    <rPh sb="249" eb="250">
      <t>シラ</t>
    </rPh>
    <rPh sb="255" eb="257">
      <t>チイキ</t>
    </rPh>
    <rPh sb="258" eb="260">
      <t>リカイ</t>
    </rPh>
    <rPh sb="265" eb="267">
      <t>ガクシュウ</t>
    </rPh>
    <rPh sb="267" eb="269">
      <t>カツドウ</t>
    </rPh>
    <rPh sb="270" eb="271">
      <t>ク</t>
    </rPh>
    <rPh sb="272" eb="273">
      <t>コ</t>
    </rPh>
    <rPh sb="277" eb="278">
      <t>カンガ</t>
    </rPh>
    <rPh sb="285" eb="287">
      <t>オクガイ</t>
    </rPh>
    <rPh sb="289" eb="291">
      <t>カツドウ</t>
    </rPh>
    <rPh sb="292" eb="294">
      <t>バアイ</t>
    </rPh>
    <rPh sb="301" eb="303">
      <t>カクニン</t>
    </rPh>
    <rPh sb="304" eb="306">
      <t>キンキュウ</t>
    </rPh>
    <rPh sb="306" eb="308">
      <t>ジタイ</t>
    </rPh>
    <rPh sb="310" eb="312">
      <t>タイオウ</t>
    </rPh>
    <rPh sb="317" eb="319">
      <t>ジゼン</t>
    </rPh>
    <rPh sb="320" eb="322">
      <t>カクニン</t>
    </rPh>
    <rPh sb="329" eb="331">
      <t>ヒツヨウ</t>
    </rPh>
    <rPh sb="337" eb="339">
      <t>オクガイ</t>
    </rPh>
    <rPh sb="341" eb="343">
      <t>ショクジ</t>
    </rPh>
    <rPh sb="349" eb="352">
      <t>エイセイメン</t>
    </rPh>
    <rPh sb="353" eb="355">
      <t>ウンパン</t>
    </rPh>
    <rPh sb="355" eb="357">
      <t>ホウホウ</t>
    </rPh>
    <rPh sb="359" eb="361">
      <t>ジュウブン</t>
    </rPh>
    <rPh sb="362" eb="364">
      <t>リュウイ</t>
    </rPh>
    <rPh sb="369" eb="371">
      <t>ハナミ</t>
    </rPh>
    <rPh sb="372" eb="373">
      <t>サイ</t>
    </rPh>
    <rPh sb="385" eb="387">
      <t>ハイク</t>
    </rPh>
    <rPh sb="387" eb="389">
      <t>タイカイ</t>
    </rPh>
    <rPh sb="396" eb="398">
      <t>ハナミ</t>
    </rPh>
    <rPh sb="399" eb="400">
      <t>タノ</t>
    </rPh>
    <rPh sb="403" eb="405">
      <t>ゾンブン</t>
    </rPh>
    <rPh sb="406" eb="407">
      <t>カン</t>
    </rPh>
    <rPh sb="564" eb="566">
      <t>ハイク</t>
    </rPh>
    <rPh sb="570" eb="572">
      <t>サンスウ</t>
    </rPh>
    <rPh sb="574" eb="575">
      <t>ヒョウ</t>
    </rPh>
    <rPh sb="584" eb="586">
      <t>サンスウ</t>
    </rPh>
    <rPh sb="587" eb="589">
      <t>スウガク</t>
    </rPh>
    <rPh sb="591" eb="592">
      <t>コヨミ</t>
    </rPh>
    <rPh sb="605" eb="607">
      <t>キセツ</t>
    </rPh>
    <rPh sb="608" eb="609">
      <t>ウツ</t>
    </rPh>
    <rPh sb="610" eb="611">
      <t>カ</t>
    </rPh>
    <rPh sb="615" eb="617">
      <t>ショクブツ</t>
    </rPh>
    <rPh sb="618" eb="620">
      <t>セイチョウ</t>
    </rPh>
    <rPh sb="624" eb="626">
      <t>シャカイ</t>
    </rPh>
    <rPh sb="634" eb="635">
      <t>マチ</t>
    </rPh>
    <rPh sb="637" eb="639">
      <t>ハナミ</t>
    </rPh>
    <rPh sb="640" eb="642">
      <t>レキシ</t>
    </rPh>
    <rPh sb="644" eb="646">
      <t>ニホン</t>
    </rPh>
    <rPh sb="646" eb="648">
      <t>レットウ</t>
    </rPh>
    <phoneticPr fontId="1"/>
  </si>
  <si>
    <r>
      <t xml:space="preserve">①について
</t>
    </r>
    <r>
      <rPr>
        <sz val="8"/>
        <rFont val="ＭＳ Ｐゴシック"/>
        <family val="3"/>
        <charset val="128"/>
      </rPr>
      <t>・昨年度の取組のＶＴＲ等を参考にしながら，取り入れたい活動や一緒に活動したい友達にについて話し合い，活動内容や共に取り組む友達を広げることができるようにする。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
・宿泊する施設の特徴や注意事項，許容される活動について，事前に宿泊場所を確認しておくことが必要である。</t>
    </r>
    <r>
      <rPr>
        <sz val="10"/>
        <rFont val="ＭＳ Ｐゴシック"/>
        <family val="3"/>
        <charset val="128"/>
      </rPr>
      <t xml:space="preserve">
③について
</t>
    </r>
    <r>
      <rPr>
        <sz val="8"/>
        <rFont val="ＭＳ Ｐゴシック"/>
        <family val="3"/>
        <charset val="128"/>
      </rPr>
      <t xml:space="preserve">・必要な持ち物を考えたり準備したりする活動や入浴等は，将来的な自立に必要な活動内容であるため，家庭との共通理解を図りながら，児童生徒が家庭においても実際に取り組むことができるようにすることが大切である。
・宿泊研修当日は，自分のことは自分で行うことはもちろんのこと，他校の児童生徒との交流を図ることも大切にする。
・校外での学習日は，担任外の教員の協力も得ながら，安全に留意することが必要である。その際には，役割分担や災害時の動き等についても事前に確認しておくことが大切である。
</t>
    </r>
    <r>
      <rPr>
        <sz val="10"/>
        <rFont val="ＭＳ Ｐゴシック"/>
        <family val="3"/>
        <charset val="128"/>
      </rPr>
      <t xml:space="preserve">④について
</t>
    </r>
    <r>
      <rPr>
        <sz val="8"/>
        <rFont val="ＭＳ Ｐゴシック"/>
        <family val="3"/>
        <charset val="128"/>
      </rPr>
      <t>・満足感や達成感を深めたり，これまでの取組の価値付けを図ったりする。
★教科別の指導との関係
○国語：「感想文」「案内文」「ちらし」 
○算数・数学：「時刻と時間」
○家庭：「調理」「食事」「衛生」 
○保健体育「レクリエーション」</t>
    </r>
    <rPh sb="7" eb="10">
      <t>サクネンド</t>
    </rPh>
    <rPh sb="11" eb="13">
      <t>トリクミ</t>
    </rPh>
    <rPh sb="17" eb="18">
      <t>トウ</t>
    </rPh>
    <rPh sb="19" eb="21">
      <t>サンコウ</t>
    </rPh>
    <rPh sb="27" eb="28">
      <t>ト</t>
    </rPh>
    <rPh sb="29" eb="30">
      <t>イ</t>
    </rPh>
    <rPh sb="33" eb="35">
      <t>カツドウ</t>
    </rPh>
    <rPh sb="36" eb="38">
      <t>イッショ</t>
    </rPh>
    <rPh sb="39" eb="41">
      <t>カツドウ</t>
    </rPh>
    <rPh sb="44" eb="46">
      <t>トモダチ</t>
    </rPh>
    <rPh sb="51" eb="52">
      <t>ハナ</t>
    </rPh>
    <rPh sb="53" eb="54">
      <t>ア</t>
    </rPh>
    <rPh sb="56" eb="58">
      <t>カツドウ</t>
    </rPh>
    <rPh sb="58" eb="60">
      <t>ナイヨウ</t>
    </rPh>
    <rPh sb="61" eb="62">
      <t>トモ</t>
    </rPh>
    <rPh sb="63" eb="64">
      <t>ト</t>
    </rPh>
    <rPh sb="65" eb="66">
      <t>ク</t>
    </rPh>
    <rPh sb="67" eb="69">
      <t>トモダチ</t>
    </rPh>
    <rPh sb="70" eb="71">
      <t>ヒロ</t>
    </rPh>
    <rPh sb="143" eb="145">
      <t>シュクハク</t>
    </rPh>
    <rPh sb="147" eb="149">
      <t>シセツ</t>
    </rPh>
    <rPh sb="150" eb="152">
      <t>トクチョウ</t>
    </rPh>
    <rPh sb="153" eb="155">
      <t>チュウイ</t>
    </rPh>
    <rPh sb="155" eb="157">
      <t>ジコウ</t>
    </rPh>
    <rPh sb="158" eb="160">
      <t>キョヨウ</t>
    </rPh>
    <rPh sb="163" eb="165">
      <t>カツドウ</t>
    </rPh>
    <rPh sb="170" eb="172">
      <t>ジゼン</t>
    </rPh>
    <rPh sb="173" eb="175">
      <t>シュクハク</t>
    </rPh>
    <rPh sb="175" eb="177">
      <t>バショ</t>
    </rPh>
    <rPh sb="178" eb="180">
      <t>カクニン</t>
    </rPh>
    <rPh sb="187" eb="189">
      <t>ヒツヨウ</t>
    </rPh>
    <rPh sb="201" eb="203">
      <t>ヒツヨウ</t>
    </rPh>
    <rPh sb="204" eb="205">
      <t>モ</t>
    </rPh>
    <rPh sb="206" eb="207">
      <t>モノ</t>
    </rPh>
    <rPh sb="208" eb="209">
      <t>カンガ</t>
    </rPh>
    <rPh sb="212" eb="214">
      <t>ジュンビ</t>
    </rPh>
    <rPh sb="219" eb="221">
      <t>カツドウ</t>
    </rPh>
    <rPh sb="222" eb="224">
      <t>ニュウヨク</t>
    </rPh>
    <rPh sb="224" eb="225">
      <t>トウ</t>
    </rPh>
    <rPh sb="227" eb="230">
      <t>ショウライテキ</t>
    </rPh>
    <rPh sb="231" eb="233">
      <t>ジリツ</t>
    </rPh>
    <rPh sb="234" eb="236">
      <t>ヒツヨウ</t>
    </rPh>
    <rPh sb="237" eb="239">
      <t>カツドウ</t>
    </rPh>
    <rPh sb="239" eb="241">
      <t>ナイヨウ</t>
    </rPh>
    <rPh sb="247" eb="249">
      <t>カテイ</t>
    </rPh>
    <rPh sb="251" eb="253">
      <t>キョウツウ</t>
    </rPh>
    <rPh sb="253" eb="255">
      <t>リカイ</t>
    </rPh>
    <rPh sb="256" eb="257">
      <t>ハカ</t>
    </rPh>
    <rPh sb="262" eb="264">
      <t>ジドウ</t>
    </rPh>
    <rPh sb="264" eb="266">
      <t>セイト</t>
    </rPh>
    <rPh sb="267" eb="269">
      <t>カテイ</t>
    </rPh>
    <rPh sb="274" eb="276">
      <t>ジッサイ</t>
    </rPh>
    <rPh sb="277" eb="278">
      <t>ト</t>
    </rPh>
    <rPh sb="279" eb="280">
      <t>ク</t>
    </rPh>
    <rPh sb="295" eb="297">
      <t>タイセツ</t>
    </rPh>
    <rPh sb="303" eb="305">
      <t>シュクハク</t>
    </rPh>
    <rPh sb="305" eb="307">
      <t>ケンシュウ</t>
    </rPh>
    <rPh sb="307" eb="309">
      <t>トウジツ</t>
    </rPh>
    <rPh sb="311" eb="313">
      <t>ジブン</t>
    </rPh>
    <rPh sb="317" eb="319">
      <t>ジブン</t>
    </rPh>
    <rPh sb="320" eb="321">
      <t>オコナ</t>
    </rPh>
    <rPh sb="333" eb="334">
      <t>ホカ</t>
    </rPh>
    <rPh sb="334" eb="335">
      <t>コウ</t>
    </rPh>
    <rPh sb="336" eb="338">
      <t>ジドウ</t>
    </rPh>
    <rPh sb="338" eb="340">
      <t>セイト</t>
    </rPh>
    <rPh sb="342" eb="344">
      <t>コウリュウ</t>
    </rPh>
    <rPh sb="345" eb="346">
      <t>ハカ</t>
    </rPh>
    <rPh sb="350" eb="352">
      <t>タイセツ</t>
    </rPh>
    <rPh sb="495" eb="497">
      <t>コクゴ</t>
    </rPh>
    <rPh sb="499" eb="501">
      <t>カンソウ</t>
    </rPh>
    <rPh sb="501" eb="502">
      <t>ブン</t>
    </rPh>
    <rPh sb="504" eb="506">
      <t>アンナイ</t>
    </rPh>
    <rPh sb="506" eb="507">
      <t>ブン</t>
    </rPh>
    <rPh sb="516" eb="518">
      <t>サンスウ</t>
    </rPh>
    <rPh sb="519" eb="521">
      <t>スウガク</t>
    </rPh>
    <rPh sb="535" eb="537">
      <t>チョウリ</t>
    </rPh>
    <rPh sb="539" eb="541">
      <t>ショクジ</t>
    </rPh>
    <rPh sb="543" eb="545">
      <t>エイセイ</t>
    </rPh>
    <rPh sb="549" eb="551">
      <t>ホケン</t>
    </rPh>
    <rPh sb="551" eb="553">
      <t>タイイク</t>
    </rPh>
    <phoneticPr fontId="37"/>
  </si>
  <si>
    <t>花壇の植物を育てることを通して，学校全体の環境美化に取り組む。また，植物を校内に飾るための容器を作成して飾ったり，プレゼントしたりする。</t>
    <rPh sb="0" eb="2">
      <t>カダン</t>
    </rPh>
    <rPh sb="12" eb="13">
      <t>トオ</t>
    </rPh>
    <rPh sb="16" eb="18">
      <t>ガッコウ</t>
    </rPh>
    <rPh sb="18" eb="20">
      <t>ゼンタイ</t>
    </rPh>
    <rPh sb="21" eb="23">
      <t>カンキョウ</t>
    </rPh>
    <rPh sb="23" eb="25">
      <t>ビカ</t>
    </rPh>
    <rPh sb="26" eb="27">
      <t>ト</t>
    </rPh>
    <rPh sb="28" eb="29">
      <t>ク</t>
    </rPh>
    <rPh sb="34" eb="36">
      <t>ショクブツ</t>
    </rPh>
    <rPh sb="37" eb="39">
      <t>コウナイ</t>
    </rPh>
    <rPh sb="40" eb="41">
      <t>カザ</t>
    </rPh>
    <rPh sb="52" eb="53">
      <t>カザ</t>
    </rPh>
    <phoneticPr fontId="1"/>
  </si>
  <si>
    <r>
      <rPr>
        <sz val="10"/>
        <rFont val="ＭＳ Ｐゴシック"/>
        <family val="3"/>
        <charset val="128"/>
      </rPr>
      <t xml:space="preserve">①オリエンテーション
</t>
    </r>
    <r>
      <rPr>
        <sz val="8"/>
        <rFont val="ＭＳ Ｐゴシック"/>
        <family val="3"/>
        <charset val="128"/>
      </rPr>
      <t xml:space="preserve">・身近な花壇や花いっぱいコンクールで入賞した花壇を見たり，感想を話したりする。
・花を用いる場面等について考える。
</t>
    </r>
    <r>
      <rPr>
        <sz val="10"/>
        <rFont val="ＭＳ Ｐゴシック"/>
        <family val="3"/>
        <charset val="128"/>
      </rPr>
      <t xml:space="preserve">②計画
</t>
    </r>
    <r>
      <rPr>
        <sz val="8"/>
        <rFont val="ＭＳ Ｐゴシック"/>
        <family val="3"/>
        <charset val="128"/>
      </rPr>
      <t xml:space="preserve">・スケジュールづくり（取組日程，当日の日程等）
</t>
    </r>
    <r>
      <rPr>
        <sz val="10"/>
        <rFont val="ＭＳ Ｐゴシック"/>
        <family val="3"/>
        <charset val="128"/>
      </rPr>
      <t xml:space="preserve">③展開
</t>
    </r>
    <r>
      <rPr>
        <sz val="8"/>
        <rFont val="ＭＳ Ｐゴシック"/>
        <family val="3"/>
        <charset val="128"/>
      </rPr>
      <t xml:space="preserve">・育てる植物を考える。
・栽培する。
・株分けする。
・容器の作成をする。
・植物を飾ったり，プレゼントしたりする。
</t>
    </r>
    <r>
      <rPr>
        <sz val="10"/>
        <rFont val="ＭＳ Ｐゴシック"/>
        <family val="3"/>
        <charset val="128"/>
      </rPr>
      <t xml:space="preserve">④まとめ
</t>
    </r>
    <r>
      <rPr>
        <sz val="8"/>
        <rFont val="ＭＳ Ｐゴシック"/>
        <family val="3"/>
        <charset val="128"/>
      </rPr>
      <t>・ビデオや写真を使って，単元全体の活動を振り返る。
・自己評価や他者評価を行う。</t>
    </r>
    <rPh sb="15" eb="17">
      <t>カダン</t>
    </rPh>
    <rPh sb="18" eb="19">
      <t>ハナ</t>
    </rPh>
    <rPh sb="29" eb="31">
      <t>ニュウショウ</t>
    </rPh>
    <rPh sb="33" eb="35">
      <t>カダン</t>
    </rPh>
    <rPh sb="52" eb="53">
      <t>ハナ</t>
    </rPh>
    <rPh sb="143" eb="144">
      <t>カザ</t>
    </rPh>
    <phoneticPr fontId="1"/>
  </si>
  <si>
    <t xml:space="preserve">①について
・教室や校舎内外の環境美化と関連付けて，植物のある暮らしについて考える。
②について
・枠の大きさや，写真，イラスト，文章等，一人一人の実態に応じたスケジュール表を作成する活動を行う。
③について
・地域の気候や教室の条件等の生育に必要な環境，児童生徒が育てるといったことなどについて検討した上で育てる植物を決めることが大切である。
　　例：カンナ，サルビア，マリーゴールド，ヒマワリ
・植物を購入してくるだけではなく，既にどなたかが育てている植物から株分けしてもらうことも考えられる。その際は，他者とのかかわりについての学習活動を取り入れることも考えられる。
・水やりや草取りなど，スケジュール表を用いながら当番活動としたり，校務員の方に長期休業中の管理をお願いしたりすることが考えられる。
・植物を飾るための容器の作成の際には，植物の大きさや特徴に応じた容器にすることが大切である。
・校舎内に飾る際には，枯れた花の回収や取り替えなどについても検討した上で，事前に副校長先生等に確認をとることが必要である。
④について
・満足感や達成感を深めたり，これまでの取組の価値付けを図ったりする。
★教科別の指導との関係
○算数・数学：「正しくはかろう（温度）」「正しく数えよう」「表とグラフ」
○理科：「植物の生長」
</t>
    <rPh sb="175" eb="176">
      <t>レイ</t>
    </rPh>
    <rPh sb="288" eb="289">
      <t>ミズ</t>
    </rPh>
    <rPh sb="292" eb="294">
      <t>クサト</t>
    </rPh>
    <rPh sb="304" eb="305">
      <t>ヒョウ</t>
    </rPh>
    <rPh sb="306" eb="307">
      <t>モチ</t>
    </rPh>
    <rPh sb="311" eb="313">
      <t>トウバン</t>
    </rPh>
    <rPh sb="313" eb="315">
      <t>カツドウ</t>
    </rPh>
    <rPh sb="332" eb="334">
      <t>カンリ</t>
    </rPh>
    <rPh sb="354" eb="356">
      <t>ショクブツ</t>
    </rPh>
    <rPh sb="357" eb="358">
      <t>カザ</t>
    </rPh>
    <rPh sb="401" eb="404">
      <t>コウシャナイ</t>
    </rPh>
    <rPh sb="405" eb="406">
      <t>カザ</t>
    </rPh>
    <rPh sb="407" eb="408">
      <t>サイ</t>
    </rPh>
    <rPh sb="437" eb="439">
      <t>ジゼン</t>
    </rPh>
    <rPh sb="440" eb="443">
      <t>フクコウチョウ</t>
    </rPh>
    <rPh sb="443" eb="445">
      <t>センセイ</t>
    </rPh>
    <rPh sb="445" eb="446">
      <t>トウ</t>
    </rPh>
    <rPh sb="447" eb="449">
      <t>カクニン</t>
    </rPh>
    <rPh sb="455" eb="457">
      <t>ヒツヨウ</t>
    </rPh>
    <phoneticPr fontId="1"/>
  </si>
  <si>
    <t>育てた農作物を販売しよう
育てた農作物で○○を作ろう</t>
    <rPh sb="0" eb="1">
      <t>ソダ</t>
    </rPh>
    <rPh sb="3" eb="6">
      <t>ノウサクブツ</t>
    </rPh>
    <rPh sb="7" eb="9">
      <t>ハンバイ</t>
    </rPh>
    <rPh sb="13" eb="14">
      <t>ソダ</t>
    </rPh>
    <rPh sb="16" eb="19">
      <t>ノウサクブツ</t>
    </rPh>
    <rPh sb="23" eb="24">
      <t>ツク</t>
    </rPh>
    <phoneticPr fontId="1"/>
  </si>
  <si>
    <t xml:space="preserve">①オリエンテーション
・野菜を育てるという必然性のある活動につながる，目的を明確にする。
・目的達成のために，育てたい野菜を決める。
②計画
・スケジュールをつくる（取組日程，ゴール像等）
③展開
・野菜の栽培をする。
＜１学期＞
・土おこし・マルチがけ・苗植え・雑草取り・追肥・支柱添え
＜２学期＞
・収穫・片付け・調理
　※児童生徒の本単元における目的意識により以下の活動内容も考えられる。
　　　・ラベルをつくる。
　　　・袋に詰める。
　　　・販売の際の応対について練習する。
　　　・開店時の役割分担を決める。
　　　・ポスターを作成し掲示する。
　　　・売り上げを確認する。
　　　・出店のイメージをもち，出店をつくる。
　　　・買い物をする。
　　　・調理をする。
　　　・保存食（味噌，漬け物等）に加工する。
　　　・会食会をする。
④まとめ
・ビデオや写真を使って，単元全体の活動を振り返る。
・自己評価や他者評価を行う。
・稼いだお金を確認し，目的に応じて使ったり，貯金したりする。
</t>
    <rPh sb="12" eb="14">
      <t>ヤサイ</t>
    </rPh>
    <rPh sb="15" eb="16">
      <t>ソダ</t>
    </rPh>
    <rPh sb="21" eb="24">
      <t>ヒツゼンセイ</t>
    </rPh>
    <rPh sb="27" eb="29">
      <t>カツドウ</t>
    </rPh>
    <rPh sb="35" eb="37">
      <t>モクテキ</t>
    </rPh>
    <rPh sb="38" eb="40">
      <t>メイカク</t>
    </rPh>
    <rPh sb="46" eb="48">
      <t>モクテキ</t>
    </rPh>
    <rPh sb="48" eb="50">
      <t>タッセイ</t>
    </rPh>
    <rPh sb="55" eb="56">
      <t>ソダ</t>
    </rPh>
    <rPh sb="59" eb="61">
      <t>ヤサイ</t>
    </rPh>
    <rPh sb="62" eb="63">
      <t>キ</t>
    </rPh>
    <phoneticPr fontId="1"/>
  </si>
  <si>
    <t xml:space="preserve">①について
・野菜を育てる活動が中心であれば作業学習として位置付け，野菜を育てることによって○○をするという活動が中心であれば生活単元学習として位置付けることが考えられる。また，野菜を育てる時期は作業学習，○○をする時期は生活単元学習とすることも考えられる。いずれにしても，担任が，活動に対する児童生徒の思いを想定し，単元のねらいを明確にすること，その上で作業学習として実施するのか，生活単元学習として実施するのかを，児童生徒主体で考えることが大切なのである。
・特別支援学級用の土地の広さを確保したり，地域に利用できる土地がないかを検討したりする。場合によっては児童生徒と一緒に開墾したり，土地の所有者にお願いしに行ったりする活動も考えられる。また，地域の農業系高等学校と合同で取り組んだり，農場をお借りすることも考えられる。
・収穫した後，どのような活動に取り組むのか，農作物を育てる前に担任も児童生徒も明確に理解しておくことが必要である。このことにより，目的意識に向かって取り組むこと，活動を意味付け・価値付けながら取り組むこと，達成感や満足感のある取組になることにつながる。決して，「農作物を収穫できたから何かしようと」子どもたちと考えることのないようにする。
・「自分たちで作った野菜を食べたい」，「○○さんに食べてもらいたい」，「野菜を収穫して販売したい」，「宿泊学習の調理で使いたい」など，児童生徒の目的意識を大切にする。目的意識を大切にすることにより，児童生徒の一生懸命に取り組む姿や単元の活動内容の広がりが期待できる。
②について
・枠の大きさや写真，イラスト，文章等，一人一人の実態に応じたスケジュール表を作成する活動を行う。
③について
・栽培する作物については，育てやすさや値段の観点だけではなく，児童生徒の希望について取り入れることが大切である。
・石灰等は飛散させないよう注意する。
・適切な水の量や水やりの時間帯を事前に知っておく。
・必要な肥料をまくことや害虫の対策をする。
・長靴や軍手の準備をする。
・職場体験実習と関連付けながら，地域にある作業所等が運営している大規模畑での活動とすることも考えられる。
・水やりや草取りなど，スケジュール表を用いながら当番活動としたり，校務員の方に長期休業中の管理をお願いしたりすることが考えられる。
・観察記録としてまとめ，学習発表会や文化祭で発表・展示しておくことも考えられる。
④について
・満足感や達成感を深めたり，これまでの取組の価値付けを図ったりする。
★教科別の指導との関係
○国語：「壁新聞」「（絵）日記」  
○算数・数学：「正しくはかろう（長さ，重さ，かさ，広さ，温度）」「正しく数えよう」「金銭実務」「表とグラフ」
○理科：「植物の生育」「天気や気温」 　
○家庭「調理」　
○技術：「木工」「設計」
○美術，図工：「ポスターをつくろう」
</t>
    <rPh sb="7" eb="9">
      <t>ヤサイ</t>
    </rPh>
    <rPh sb="10" eb="11">
      <t>ソダ</t>
    </rPh>
    <rPh sb="13" eb="15">
      <t>カツドウ</t>
    </rPh>
    <rPh sb="16" eb="18">
      <t>チュウシン</t>
    </rPh>
    <rPh sb="22" eb="24">
      <t>サギョウ</t>
    </rPh>
    <rPh sb="24" eb="26">
      <t>ガクシュウ</t>
    </rPh>
    <rPh sb="29" eb="32">
      <t>イチヅ</t>
    </rPh>
    <rPh sb="34" eb="36">
      <t>ヤサイ</t>
    </rPh>
    <rPh sb="37" eb="38">
      <t>ソダ</t>
    </rPh>
    <rPh sb="54" eb="56">
      <t>カツドウ</t>
    </rPh>
    <rPh sb="57" eb="59">
      <t>チュウシン</t>
    </rPh>
    <rPh sb="63" eb="65">
      <t>セイカツ</t>
    </rPh>
    <rPh sb="65" eb="67">
      <t>タンゲン</t>
    </rPh>
    <rPh sb="67" eb="69">
      <t>ガクシュウ</t>
    </rPh>
    <rPh sb="72" eb="75">
      <t>イチヅ</t>
    </rPh>
    <rPh sb="80" eb="81">
      <t>カンガ</t>
    </rPh>
    <rPh sb="89" eb="91">
      <t>ヤサイ</t>
    </rPh>
    <rPh sb="92" eb="93">
      <t>ソダ</t>
    </rPh>
    <rPh sb="95" eb="97">
      <t>ジキ</t>
    </rPh>
    <rPh sb="98" eb="100">
      <t>サギョウ</t>
    </rPh>
    <rPh sb="100" eb="102">
      <t>ガクシュウ</t>
    </rPh>
    <rPh sb="108" eb="110">
      <t>ジキ</t>
    </rPh>
    <rPh sb="111" eb="113">
      <t>セイカツ</t>
    </rPh>
    <rPh sb="113" eb="115">
      <t>タンゲン</t>
    </rPh>
    <rPh sb="115" eb="117">
      <t>ガクシュウ</t>
    </rPh>
    <rPh sb="123" eb="124">
      <t>カンガ</t>
    </rPh>
    <rPh sb="137" eb="139">
      <t>タンニン</t>
    </rPh>
    <rPh sb="141" eb="143">
      <t>カツドウ</t>
    </rPh>
    <rPh sb="144" eb="145">
      <t>タイ</t>
    </rPh>
    <rPh sb="147" eb="149">
      <t>ジドウ</t>
    </rPh>
    <rPh sb="149" eb="151">
      <t>セイト</t>
    </rPh>
    <rPh sb="152" eb="153">
      <t>オモ</t>
    </rPh>
    <rPh sb="155" eb="157">
      <t>ソウテイ</t>
    </rPh>
    <rPh sb="159" eb="161">
      <t>タンゲン</t>
    </rPh>
    <rPh sb="166" eb="168">
      <t>メイカク</t>
    </rPh>
    <rPh sb="176" eb="177">
      <t>ウエ</t>
    </rPh>
    <rPh sb="178" eb="180">
      <t>サギョウ</t>
    </rPh>
    <rPh sb="180" eb="182">
      <t>ガクシュウ</t>
    </rPh>
    <rPh sb="185" eb="187">
      <t>ジッシ</t>
    </rPh>
    <rPh sb="192" eb="194">
      <t>セイカツ</t>
    </rPh>
    <rPh sb="194" eb="196">
      <t>タンゲン</t>
    </rPh>
    <rPh sb="196" eb="198">
      <t>ガクシュウ</t>
    </rPh>
    <rPh sb="201" eb="203">
      <t>ジッシ</t>
    </rPh>
    <rPh sb="209" eb="211">
      <t>ジドウ</t>
    </rPh>
    <rPh sb="211" eb="213">
      <t>セイト</t>
    </rPh>
    <rPh sb="213" eb="215">
      <t>シュタイ</t>
    </rPh>
    <rPh sb="216" eb="217">
      <t>カンガ</t>
    </rPh>
    <rPh sb="222" eb="224">
      <t>タイセツ</t>
    </rPh>
    <rPh sb="326" eb="328">
      <t>チイキ</t>
    </rPh>
    <rPh sb="329" eb="331">
      <t>ノウギョウ</t>
    </rPh>
    <rPh sb="331" eb="332">
      <t>ケイ</t>
    </rPh>
    <rPh sb="332" eb="334">
      <t>コウトウ</t>
    </rPh>
    <rPh sb="334" eb="336">
      <t>ガッコウ</t>
    </rPh>
    <rPh sb="337" eb="339">
      <t>ゴウドウ</t>
    </rPh>
    <rPh sb="340" eb="341">
      <t>ト</t>
    </rPh>
    <rPh sb="342" eb="343">
      <t>ク</t>
    </rPh>
    <rPh sb="347" eb="349">
      <t>ノウジョウ</t>
    </rPh>
    <rPh sb="351" eb="352">
      <t>カ</t>
    </rPh>
    <rPh sb="358" eb="359">
      <t>カンガ</t>
    </rPh>
    <rPh sb="988" eb="990">
      <t>カンサツ</t>
    </rPh>
    <rPh sb="990" eb="992">
      <t>キロク</t>
    </rPh>
    <rPh sb="999" eb="1001">
      <t>ガクシュウ</t>
    </rPh>
    <rPh sb="1001" eb="1003">
      <t>ハッピョウ</t>
    </rPh>
    <rPh sb="1003" eb="1004">
      <t>カイ</t>
    </rPh>
    <rPh sb="1005" eb="1008">
      <t>ブンカサイ</t>
    </rPh>
    <rPh sb="1009" eb="1011">
      <t>ハッピョウ</t>
    </rPh>
    <rPh sb="1012" eb="1014">
      <t>テンジ</t>
    </rPh>
    <rPh sb="1021" eb="1022">
      <t>カンガ</t>
    </rPh>
    <rPh sb="1168" eb="1170">
      <t>テンキ</t>
    </rPh>
    <rPh sb="1171" eb="1173">
      <t>キオン</t>
    </rPh>
    <phoneticPr fontId="1"/>
  </si>
  <si>
    <t>校地内の
環境整備をしよう</t>
    <rPh sb="0" eb="3">
      <t>コウチナイ</t>
    </rPh>
    <rPh sb="5" eb="7">
      <t>カンキョウ</t>
    </rPh>
    <rPh sb="7" eb="9">
      <t>セイビ</t>
    </rPh>
    <phoneticPr fontId="1"/>
  </si>
  <si>
    <r>
      <rPr>
        <sz val="10"/>
        <rFont val="ＭＳ Ｐゴシック"/>
        <family val="3"/>
        <charset val="128"/>
      </rPr>
      <t>①オリエンテーション</t>
    </r>
    <r>
      <rPr>
        <sz val="8"/>
        <rFont val="ＭＳ Ｐゴシック"/>
        <family val="3"/>
        <charset val="128"/>
      </rPr>
      <t xml:space="preserve">
・校地内を散策し，気付いたことを話し合う。
・疑問に思ったことや，どのような校地であればよいのかを考える。
</t>
    </r>
    <r>
      <rPr>
        <sz val="10"/>
        <rFont val="ＭＳ Ｐゴシック"/>
        <family val="3"/>
        <charset val="128"/>
      </rPr>
      <t>②計画</t>
    </r>
    <r>
      <rPr>
        <sz val="8"/>
        <rFont val="ＭＳ Ｐゴシック"/>
        <family val="3"/>
        <charset val="128"/>
      </rPr>
      <t xml:space="preserve">
・スケジュールづくり（取組日程等）
</t>
    </r>
    <r>
      <rPr>
        <sz val="10"/>
        <rFont val="ＭＳ Ｐゴシック"/>
        <family val="3"/>
        <charset val="128"/>
      </rPr>
      <t>③展開
・</t>
    </r>
    <r>
      <rPr>
        <sz val="8"/>
        <rFont val="ＭＳ Ｐゴシック"/>
        <family val="3"/>
        <charset val="128"/>
      </rPr>
      <t xml:space="preserve">校地内白地図を作成する。
・どこに何があったのか，どのような意味のあるものなのかなどの調査をする（卒業生や旧職員への調査）
・校地内地図を作成する。
・校地内の環境整備が必要な場所を考える。
・オブジェの修復をする。
・通路や池の清掃作業や，植木の剪定作業をする。
・校地内地図をもとに，案内板を作成し設置する。
・校地再生記念式典を行い，テープカットや耕地内作業の様子や一つ一つのオブジェクトの説明をする。
</t>
    </r>
    <r>
      <rPr>
        <sz val="10"/>
        <rFont val="ＭＳ Ｐゴシック"/>
        <family val="3"/>
        <charset val="128"/>
      </rPr>
      <t>④まとめ</t>
    </r>
    <r>
      <rPr>
        <sz val="8"/>
        <rFont val="ＭＳ Ｐゴシック"/>
        <family val="3"/>
        <charset val="128"/>
      </rPr>
      <t xml:space="preserve">
・ビデオや写真を使って，単元全体の活動を振り返る。
・自己評価や他者評価を行う。</t>
    </r>
    <rPh sb="12" eb="15">
      <t>コウチナイ</t>
    </rPh>
    <rPh sb="16" eb="18">
      <t>サンサク</t>
    </rPh>
    <rPh sb="20" eb="22">
      <t>キヅ</t>
    </rPh>
    <rPh sb="27" eb="28">
      <t>ハナ</t>
    </rPh>
    <rPh sb="29" eb="30">
      <t>ア</t>
    </rPh>
    <rPh sb="34" eb="36">
      <t>ギモン</t>
    </rPh>
    <rPh sb="37" eb="38">
      <t>オモ</t>
    </rPh>
    <rPh sb="49" eb="51">
      <t>コウチ</t>
    </rPh>
    <rPh sb="60" eb="61">
      <t>カンガ</t>
    </rPh>
    <rPh sb="66" eb="68">
      <t>ケイカク</t>
    </rPh>
    <rPh sb="80" eb="82">
      <t>トリクミ</t>
    </rPh>
    <rPh sb="82" eb="84">
      <t>ニッテイ</t>
    </rPh>
    <rPh sb="84" eb="85">
      <t>トウ</t>
    </rPh>
    <rPh sb="88" eb="90">
      <t>テンカイ</t>
    </rPh>
    <rPh sb="92" eb="95">
      <t>コウチナイ</t>
    </rPh>
    <rPh sb="95" eb="96">
      <t>シロ</t>
    </rPh>
    <rPh sb="96" eb="98">
      <t>チズ</t>
    </rPh>
    <rPh sb="99" eb="101">
      <t>サクセイ</t>
    </rPh>
    <rPh sb="109" eb="110">
      <t>ナニ</t>
    </rPh>
    <rPh sb="122" eb="124">
      <t>イミ</t>
    </rPh>
    <rPh sb="135" eb="137">
      <t>チョウサ</t>
    </rPh>
    <rPh sb="145" eb="146">
      <t>キュウ</t>
    </rPh>
    <rPh sb="146" eb="148">
      <t>ショクイン</t>
    </rPh>
    <rPh sb="150" eb="152">
      <t>チョウサ</t>
    </rPh>
    <rPh sb="172" eb="174">
      <t>カンキョウ</t>
    </rPh>
    <rPh sb="174" eb="176">
      <t>セイビ</t>
    </rPh>
    <rPh sb="177" eb="179">
      <t>ヒツヨウ</t>
    </rPh>
    <rPh sb="180" eb="182">
      <t>バショ</t>
    </rPh>
    <rPh sb="183" eb="184">
      <t>カンガ</t>
    </rPh>
    <rPh sb="194" eb="196">
      <t>シュウフク</t>
    </rPh>
    <rPh sb="202" eb="204">
      <t>ツウロ</t>
    </rPh>
    <rPh sb="205" eb="206">
      <t>イケ</t>
    </rPh>
    <rPh sb="207" eb="209">
      <t>セイソウ</t>
    </rPh>
    <rPh sb="209" eb="211">
      <t>サギョウ</t>
    </rPh>
    <rPh sb="213" eb="215">
      <t>ウエキ</t>
    </rPh>
    <rPh sb="216" eb="218">
      <t>センテイ</t>
    </rPh>
    <rPh sb="218" eb="220">
      <t>サギョウ</t>
    </rPh>
    <rPh sb="226" eb="227">
      <t>コウ</t>
    </rPh>
    <rPh sb="250" eb="252">
      <t>コウチ</t>
    </rPh>
    <rPh sb="252" eb="254">
      <t>サイセイ</t>
    </rPh>
    <rPh sb="254" eb="256">
      <t>キネン</t>
    </rPh>
    <rPh sb="256" eb="258">
      <t>シキテン</t>
    </rPh>
    <rPh sb="259" eb="260">
      <t>オコナ</t>
    </rPh>
    <rPh sb="269" eb="272">
      <t>コウチナイ</t>
    </rPh>
    <rPh sb="272" eb="274">
      <t>サギョウ</t>
    </rPh>
    <rPh sb="275" eb="277">
      <t>ヨウス</t>
    </rPh>
    <rPh sb="278" eb="279">
      <t>ヒト</t>
    </rPh>
    <rPh sb="280" eb="281">
      <t>ヒト</t>
    </rPh>
    <rPh sb="290" eb="292">
      <t>セツメイ</t>
    </rPh>
    <rPh sb="307" eb="309">
      <t>シャシン</t>
    </rPh>
    <rPh sb="310" eb="311">
      <t>ツカ</t>
    </rPh>
    <rPh sb="314" eb="316">
      <t>タンゲン</t>
    </rPh>
    <rPh sb="316" eb="318">
      <t>ゼンタイ</t>
    </rPh>
    <rPh sb="319" eb="321">
      <t>カツドウ</t>
    </rPh>
    <rPh sb="322" eb="323">
      <t>フ</t>
    </rPh>
    <rPh sb="324" eb="325">
      <t>カエ</t>
    </rPh>
    <rPh sb="329" eb="331">
      <t>ジコ</t>
    </rPh>
    <rPh sb="331" eb="333">
      <t>ヒョウカ</t>
    </rPh>
    <rPh sb="334" eb="336">
      <t>タシャ</t>
    </rPh>
    <rPh sb="336" eb="338">
      <t>ヒョウカ</t>
    </rPh>
    <rPh sb="339" eb="340">
      <t>オコナ</t>
    </rPh>
    <phoneticPr fontId="1"/>
  </si>
  <si>
    <t>生徒総会のマイク台を作成しよう</t>
    <rPh sb="0" eb="2">
      <t>セイト</t>
    </rPh>
    <rPh sb="2" eb="4">
      <t>ソウカイ</t>
    </rPh>
    <rPh sb="8" eb="9">
      <t>ダイ</t>
    </rPh>
    <rPh sb="10" eb="12">
      <t>サクセイ</t>
    </rPh>
    <phoneticPr fontId="1"/>
  </si>
  <si>
    <t>生徒（児童）総会の際に使用するマイクを置いたり取ったりしやすい台を作成する。</t>
    <rPh sb="0" eb="2">
      <t>セイト</t>
    </rPh>
    <rPh sb="3" eb="5">
      <t>ジドウ</t>
    </rPh>
    <rPh sb="6" eb="8">
      <t>ソウカイ</t>
    </rPh>
    <rPh sb="9" eb="10">
      <t>サイ</t>
    </rPh>
    <rPh sb="11" eb="13">
      <t>シヨウ</t>
    </rPh>
    <rPh sb="19" eb="20">
      <t>オ</t>
    </rPh>
    <rPh sb="23" eb="24">
      <t>ト</t>
    </rPh>
    <rPh sb="31" eb="32">
      <t>ダイ</t>
    </rPh>
    <rPh sb="33" eb="35">
      <t>サクセイ</t>
    </rPh>
    <phoneticPr fontId="1"/>
  </si>
  <si>
    <r>
      <rPr>
        <sz val="10"/>
        <rFont val="ＭＳ Ｐゴシック"/>
        <family val="3"/>
        <charset val="128"/>
      </rPr>
      <t xml:space="preserve">①オリエンテーション
</t>
    </r>
    <r>
      <rPr>
        <sz val="8"/>
        <rFont val="ＭＳ Ｐゴシック"/>
        <family val="3"/>
        <charset val="128"/>
      </rPr>
      <t xml:space="preserve">・入学したときの気持ちはどうだったか，先輩たちは，どう見えたかを発表する。
・されて，あるいは，してもらって，嬉しかったことを発表する。
・新入生を迎える喜びを表す方法について考える。
</t>
    </r>
    <r>
      <rPr>
        <sz val="10"/>
        <rFont val="ＭＳ Ｐゴシック"/>
        <family val="3"/>
        <charset val="128"/>
      </rPr>
      <t xml:space="preserve">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・製作するものやデザインを考える。
・製作個数を把握する。
・材料を準備する。※場合によっては，買い物活動を取り入れる
・製作する。
・生徒会執行部に納品する練習をする。
④まとめ
・ビデオや写真を使って，生徒総会当日や，単元全体の活動を振り返る。
・自己評価や他者評価を行う。</t>
    </r>
    <r>
      <rPr>
        <sz val="10"/>
        <rFont val="ＭＳ Ｐゴシック"/>
        <family val="3"/>
        <charset val="128"/>
      </rPr>
      <t xml:space="preserve">
</t>
    </r>
    <r>
      <rPr>
        <sz val="8"/>
        <rFont val="ＭＳ Ｐゴシック"/>
        <family val="3"/>
        <charset val="128"/>
      </rPr>
      <t xml:space="preserve">
木工室にある木材を使ったり，校地内で切られた木材を設計，切断，削るなどの作業をし，生徒会執行部に２台プレゼントする。</t>
    </r>
    <rPh sb="157" eb="159">
      <t>セイサク</t>
    </rPh>
    <rPh sb="159" eb="161">
      <t>コスウ</t>
    </rPh>
    <rPh sb="206" eb="208">
      <t>セイト</t>
    </rPh>
    <rPh sb="208" eb="209">
      <t>カイ</t>
    </rPh>
    <rPh sb="209" eb="212">
      <t>シッコウブ</t>
    </rPh>
    <rPh sb="213" eb="215">
      <t>ノウヒン</t>
    </rPh>
    <rPh sb="280" eb="282">
      <t>モッコウ</t>
    </rPh>
    <rPh sb="282" eb="283">
      <t>シツ</t>
    </rPh>
    <rPh sb="286" eb="288">
      <t>モクザイ</t>
    </rPh>
    <rPh sb="289" eb="290">
      <t>ツカ</t>
    </rPh>
    <rPh sb="294" eb="297">
      <t>コウチナイ</t>
    </rPh>
    <rPh sb="298" eb="299">
      <t>キ</t>
    </rPh>
    <rPh sb="302" eb="304">
      <t>モクザイ</t>
    </rPh>
    <rPh sb="305" eb="307">
      <t>セッケイ</t>
    </rPh>
    <rPh sb="308" eb="310">
      <t>セツダン</t>
    </rPh>
    <rPh sb="311" eb="312">
      <t>ケズ</t>
    </rPh>
    <rPh sb="316" eb="318">
      <t>サギョウ</t>
    </rPh>
    <rPh sb="321" eb="324">
      <t>セイトカイ</t>
    </rPh>
    <rPh sb="324" eb="327">
      <t>シッコウブ</t>
    </rPh>
    <rPh sb="329" eb="330">
      <t>ダイ</t>
    </rPh>
    <phoneticPr fontId="1"/>
  </si>
  <si>
    <t>①について
・生徒（児童）総会に，特別支援学級に在籍する児童生徒が主体性をもって，自分たちの力を存分に発揮して取り組むことができるよう設定した単元である。
・生徒総会では，マイクを使用することが多い。マイクスタンドを使用すると抜き差しに手間がかかる，使用しないと机から転がるなど不安定ということから，マイクを置いたり取ったりしやすい台を作成するとよいことに着目できるよう，例年の生徒総会の様子をＶＴＲで確認したり，改善したいことなどを教職員等にインタビューしたりする。
②について
・枠の大きさや写真，イラスト，文章等，一人一人の実態に応じたスケジュール表を作成する活動を行う。
③について
・製作するものやデザインを考える際には，市販のカタログや他校の取組（北上北中学校等）の様子を参考にすることが考えられる。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が大切である。また，ベルトサンダーなど，電動工具を使用する際には，特にも安全面に留意する。
・生徒総会当日に，生徒会執行部から紹介してもらうことができるか，担任が，担当教員等と打合せをしておく。
④について
・満足感や達成感を深めたり，これまでの取組の価値付けを図ったりする。
・生徒総会執行部や，担当教員等からの感想を聞くことにより，達成感を深めることにつなげることも考えられる。
★教科別の指導との関係
○ 国語： 「習字」※生徒総会 
○算数・数学：「正しくはかろう（長さ）」「正しく数えよう」「図形」
○ 図工・美術：「木工」</t>
    <rPh sb="7" eb="9">
      <t>セイト</t>
    </rPh>
    <rPh sb="10" eb="12">
      <t>ジドウ</t>
    </rPh>
    <rPh sb="13" eb="15">
      <t>ソウカイ</t>
    </rPh>
    <rPh sb="154" eb="155">
      <t>オ</t>
    </rPh>
    <rPh sb="158" eb="159">
      <t>ト</t>
    </rPh>
    <rPh sb="166" eb="167">
      <t>ダイ</t>
    </rPh>
    <rPh sb="168" eb="170">
      <t>サクセイ</t>
    </rPh>
    <rPh sb="178" eb="180">
      <t>チャクモク</t>
    </rPh>
    <rPh sb="186" eb="188">
      <t>レイネン</t>
    </rPh>
    <rPh sb="189" eb="191">
      <t>セイト</t>
    </rPh>
    <rPh sb="191" eb="193">
      <t>ソウカイ</t>
    </rPh>
    <rPh sb="194" eb="196">
      <t>ヨウス</t>
    </rPh>
    <rPh sb="201" eb="203">
      <t>カクニン</t>
    </rPh>
    <rPh sb="207" eb="209">
      <t>カイゼン</t>
    </rPh>
    <rPh sb="217" eb="220">
      <t>キョウショクイン</t>
    </rPh>
    <rPh sb="220" eb="221">
      <t>トウ</t>
    </rPh>
    <rPh sb="327" eb="329">
      <t>トリクミ</t>
    </rPh>
    <rPh sb="330" eb="332">
      <t>キタカミ</t>
    </rPh>
    <rPh sb="332" eb="333">
      <t>キタ</t>
    </rPh>
    <rPh sb="333" eb="336">
      <t>チュウガッコウ</t>
    </rPh>
    <rPh sb="336" eb="337">
      <t>トウ</t>
    </rPh>
    <rPh sb="662" eb="664">
      <t>デンドウ</t>
    </rPh>
    <rPh sb="664" eb="666">
      <t>コウグ</t>
    </rPh>
    <rPh sb="667" eb="669">
      <t>シヨウ</t>
    </rPh>
    <rPh sb="671" eb="672">
      <t>サイ</t>
    </rPh>
    <rPh sb="675" eb="676">
      <t>トク</t>
    </rPh>
    <rPh sb="678" eb="681">
      <t>アンゼンメン</t>
    </rPh>
    <rPh sb="682" eb="684">
      <t>リュウイ</t>
    </rPh>
    <rPh sb="689" eb="691">
      <t>セイト</t>
    </rPh>
    <rPh sb="691" eb="693">
      <t>ソウカイ</t>
    </rPh>
    <rPh sb="693" eb="695">
      <t>トウジツ</t>
    </rPh>
    <rPh sb="697" eb="700">
      <t>セイトカイ</t>
    </rPh>
    <rPh sb="700" eb="702">
      <t>シッコウ</t>
    </rPh>
    <rPh sb="702" eb="703">
      <t>ブ</t>
    </rPh>
    <rPh sb="705" eb="707">
      <t>ショウカイ</t>
    </rPh>
    <rPh sb="720" eb="722">
      <t>タンニン</t>
    </rPh>
    <rPh sb="724" eb="726">
      <t>タントウ</t>
    </rPh>
    <rPh sb="726" eb="728">
      <t>キョウイン</t>
    </rPh>
    <rPh sb="728" eb="729">
      <t>トウ</t>
    </rPh>
    <rPh sb="730" eb="732">
      <t>ウチアワ</t>
    </rPh>
    <rPh sb="782" eb="784">
      <t>セイト</t>
    </rPh>
    <rPh sb="784" eb="786">
      <t>ソウカイ</t>
    </rPh>
    <rPh sb="786" eb="789">
      <t>シッコウブ</t>
    </rPh>
    <rPh sb="791" eb="793">
      <t>タントウ</t>
    </rPh>
    <rPh sb="793" eb="795">
      <t>キョウイン</t>
    </rPh>
    <rPh sb="795" eb="796">
      <t>トウ</t>
    </rPh>
    <rPh sb="814" eb="815">
      <t>フカ</t>
    </rPh>
    <rPh sb="827" eb="828">
      <t>カンガ</t>
    </rPh>
    <rPh sb="858" eb="860">
      <t>セイト</t>
    </rPh>
    <rPh sb="860" eb="862">
      <t>ソウカイ</t>
    </rPh>
    <rPh sb="907" eb="909">
      <t>モッコウ</t>
    </rPh>
    <phoneticPr fontId="1"/>
  </si>
  <si>
    <t>夏をすずしく
“風鈴”で涼もう</t>
    <rPh sb="0" eb="1">
      <t>ナツ</t>
    </rPh>
    <rPh sb="8" eb="10">
      <t>フウリン</t>
    </rPh>
    <rPh sb="12" eb="13">
      <t>スズ</t>
    </rPh>
    <phoneticPr fontId="1"/>
  </si>
  <si>
    <t>アルミ管を使った風鈴を作成し，職員室や保健室などに設置して，学校全体を涼で包む。</t>
    <rPh sb="3" eb="4">
      <t>クダ</t>
    </rPh>
    <rPh sb="5" eb="6">
      <t>ツカ</t>
    </rPh>
    <rPh sb="8" eb="10">
      <t>フウリン</t>
    </rPh>
    <rPh sb="11" eb="13">
      <t>サクセイ</t>
    </rPh>
    <rPh sb="15" eb="18">
      <t>ショクインシツ</t>
    </rPh>
    <rPh sb="19" eb="22">
      <t>ホケンシツ</t>
    </rPh>
    <rPh sb="25" eb="27">
      <t>セッチ</t>
    </rPh>
    <rPh sb="30" eb="32">
      <t>ガッコウ</t>
    </rPh>
    <rPh sb="32" eb="34">
      <t>ゼンタイ</t>
    </rPh>
    <rPh sb="35" eb="36">
      <t>スズ</t>
    </rPh>
    <rPh sb="37" eb="38">
      <t>ツツ</t>
    </rPh>
    <phoneticPr fontId="1"/>
  </si>
  <si>
    <r>
      <rPr>
        <sz val="10"/>
        <rFont val="ＭＳ Ｐゴシック"/>
        <family val="3"/>
        <charset val="128"/>
      </rPr>
      <t xml:space="preserve">①オリエンテーション
</t>
    </r>
    <r>
      <rPr>
        <sz val="8"/>
        <rFont val="ＭＳ Ｐゴシック"/>
        <family val="3"/>
        <charset val="128"/>
      </rPr>
      <t xml:space="preserve">・夏に関係のある音楽を聴いたり，物語を読んだりして夏が近づいていることを感じる。
・家庭で行われている夏をのりきる工夫や先人の工夫について交流する。
・どのような風鈴があったらよいか話し合う。
</t>
    </r>
    <r>
      <rPr>
        <sz val="10"/>
        <rFont val="ＭＳ Ｐゴシック"/>
        <family val="3"/>
        <charset val="128"/>
      </rPr>
      <t xml:space="preserve">②計画
</t>
    </r>
    <r>
      <rPr>
        <sz val="8"/>
        <rFont val="ＭＳ Ｐゴシック"/>
        <family val="3"/>
        <charset val="128"/>
      </rPr>
      <t xml:space="preserve">・スケジュールをつくる（取組日程・当日の日程等）。
</t>
    </r>
    <r>
      <rPr>
        <sz val="10"/>
        <rFont val="ＭＳ Ｐゴシック"/>
        <family val="3"/>
        <charset val="128"/>
      </rPr>
      <t xml:space="preserve">③展開
</t>
    </r>
    <r>
      <rPr>
        <sz val="8"/>
        <rFont val="ＭＳ Ｐゴシック"/>
        <family val="3"/>
        <charset val="128"/>
      </rPr>
      <t xml:space="preserve">・完成イメージや材料を考える。
・作業工程を考える。
・材料を購入する。
・製作する。
・設置する。
（・夏が終わったら撤去する。）
</t>
    </r>
    <r>
      <rPr>
        <sz val="10"/>
        <rFont val="ＭＳ Ｐゴシック"/>
        <family val="3"/>
        <charset val="128"/>
      </rPr>
      <t xml:space="preserve">④まとめ
</t>
    </r>
    <r>
      <rPr>
        <sz val="8"/>
        <rFont val="ＭＳ Ｐゴシック"/>
        <family val="3"/>
        <charset val="128"/>
      </rPr>
      <t>・ビデオや写真を使って，単元全体の活動を振り返る。
・自己評価や他者評価を行う。</t>
    </r>
    <r>
      <rPr>
        <sz val="10"/>
        <rFont val="ＭＳ Ｐゴシック"/>
        <family val="3"/>
        <charset val="128"/>
      </rPr>
      <t/>
    </r>
    <rPh sb="12" eb="13">
      <t>ナツ</t>
    </rPh>
    <rPh sb="36" eb="37">
      <t>ナツ</t>
    </rPh>
    <rPh sb="62" eb="63">
      <t>ナツ</t>
    </rPh>
    <rPh sb="68" eb="70">
      <t>クフウ</t>
    </rPh>
    <rPh sb="71" eb="73">
      <t>センジン</t>
    </rPh>
    <rPh sb="74" eb="76">
      <t>クフウ</t>
    </rPh>
    <rPh sb="92" eb="94">
      <t>フウリン</t>
    </rPh>
    <rPh sb="102" eb="103">
      <t>ハナ</t>
    </rPh>
    <rPh sb="104" eb="105">
      <t>ア</t>
    </rPh>
    <rPh sb="187" eb="189">
      <t>セッチ</t>
    </rPh>
    <rPh sb="195" eb="196">
      <t>ナツ</t>
    </rPh>
    <rPh sb="197" eb="198">
      <t>オ</t>
    </rPh>
    <rPh sb="202" eb="204">
      <t>テッキョ</t>
    </rPh>
    <phoneticPr fontId="1"/>
  </si>
  <si>
    <t>毎度、○○工房です！</t>
    <rPh sb="0" eb="2">
      <t>マイド</t>
    </rPh>
    <rPh sb="5" eb="7">
      <t>コウボウ</t>
    </rPh>
    <phoneticPr fontId="1"/>
  </si>
  <si>
    <t>校内で処分することになったロッカーや児童生徒用机を補修・加工して活用したり，活用してもらったりする。</t>
    <rPh sb="0" eb="2">
      <t>コウナイ</t>
    </rPh>
    <rPh sb="3" eb="5">
      <t>ショブン</t>
    </rPh>
    <rPh sb="18" eb="20">
      <t>ジドウ</t>
    </rPh>
    <rPh sb="20" eb="23">
      <t>セイトヨウ</t>
    </rPh>
    <rPh sb="23" eb="24">
      <t>ツクエ</t>
    </rPh>
    <rPh sb="25" eb="27">
      <t>ホシュウ</t>
    </rPh>
    <rPh sb="32" eb="34">
      <t>カツヨウ</t>
    </rPh>
    <rPh sb="38" eb="40">
      <t>カツヨウ</t>
    </rPh>
    <phoneticPr fontId="1"/>
  </si>
  <si>
    <r>
      <rPr>
        <sz val="10"/>
        <rFont val="ＭＳ Ｐゴシック"/>
        <family val="3"/>
        <charset val="128"/>
      </rPr>
      <t xml:space="preserve">①オリエンテーション
</t>
    </r>
    <r>
      <rPr>
        <sz val="8"/>
        <rFont val="ＭＳ Ｐゴシック"/>
        <family val="3"/>
        <charset val="128"/>
      </rPr>
      <t xml:space="preserve">・校内で処分することになった物や，補修・加工して使っている物，使っている様子を見たり，感想を聞いたりする。
・教師等の体験について紹介する。
</t>
    </r>
    <r>
      <rPr>
        <sz val="10"/>
        <rFont val="ＭＳ Ｐゴシック"/>
        <family val="3"/>
        <charset val="128"/>
      </rPr>
      <t xml:space="preserve">②計画
</t>
    </r>
    <r>
      <rPr>
        <sz val="8"/>
        <rFont val="ＭＳ Ｐゴシック"/>
        <family val="3"/>
        <charset val="128"/>
      </rPr>
      <t xml:space="preserve">・スケジュールづくり（取組日程，ゴール像）
</t>
    </r>
    <r>
      <rPr>
        <sz val="10"/>
        <rFont val="ＭＳ Ｐゴシック"/>
        <family val="3"/>
        <charset val="128"/>
      </rPr>
      <t xml:space="preserve">③展開
</t>
    </r>
    <r>
      <rPr>
        <sz val="8"/>
        <rFont val="ＭＳ Ｐゴシック"/>
        <family val="3"/>
        <charset val="128"/>
      </rPr>
      <t xml:space="preserve">・校内で処分することになった物や処分しそうな物を確認する。
・校内において廃品回収をする。
・設計図を作成する。
・必要な材料を購入する。
・製作する。
・納入する。
</t>
    </r>
    <r>
      <rPr>
        <sz val="10"/>
        <rFont val="ＭＳ Ｐゴシック"/>
        <family val="3"/>
        <charset val="128"/>
      </rPr>
      <t xml:space="preserve">④まとめ
</t>
    </r>
    <r>
      <rPr>
        <sz val="8"/>
        <rFont val="ＭＳ Ｐゴシック"/>
        <family val="3"/>
        <charset val="128"/>
      </rPr>
      <t>・ビデオや写真を使って，単元全体の活動を振り返る。
・感想を聞く。場合によっては，改造，修正も加える。
・自己評価や他者評価を行う。</t>
    </r>
    <rPh sb="12" eb="14">
      <t>コウナイ</t>
    </rPh>
    <rPh sb="15" eb="17">
      <t>ショブン</t>
    </rPh>
    <rPh sb="25" eb="26">
      <t>モノ</t>
    </rPh>
    <rPh sb="28" eb="30">
      <t>ホシュウ</t>
    </rPh>
    <rPh sb="31" eb="33">
      <t>カコウ</t>
    </rPh>
    <rPh sb="35" eb="36">
      <t>ツカ</t>
    </rPh>
    <rPh sb="40" eb="41">
      <t>モノ</t>
    </rPh>
    <rPh sb="42" eb="43">
      <t>ツカ</t>
    </rPh>
    <rPh sb="47" eb="49">
      <t>ヨウス</t>
    </rPh>
    <rPh sb="50" eb="51">
      <t>ミ</t>
    </rPh>
    <rPh sb="54" eb="56">
      <t>カンソウ</t>
    </rPh>
    <rPh sb="57" eb="58">
      <t>キ</t>
    </rPh>
    <rPh sb="66" eb="68">
      <t>キョウシ</t>
    </rPh>
    <rPh sb="68" eb="69">
      <t>トウ</t>
    </rPh>
    <rPh sb="70" eb="72">
      <t>タイケン</t>
    </rPh>
    <rPh sb="76" eb="78">
      <t>ショウカイ</t>
    </rPh>
    <rPh sb="113" eb="115">
      <t>コウナイ</t>
    </rPh>
    <rPh sb="116" eb="118">
      <t>ショブン</t>
    </rPh>
    <rPh sb="126" eb="127">
      <t>モノ</t>
    </rPh>
    <rPh sb="128" eb="130">
      <t>ショブン</t>
    </rPh>
    <rPh sb="134" eb="135">
      <t>モノ</t>
    </rPh>
    <rPh sb="136" eb="138">
      <t>カクニン</t>
    </rPh>
    <rPh sb="143" eb="145">
      <t>コウナイ</t>
    </rPh>
    <rPh sb="149" eb="151">
      <t>ハイヒン</t>
    </rPh>
    <rPh sb="151" eb="153">
      <t>カイシュウ</t>
    </rPh>
    <rPh sb="170" eb="172">
      <t>ヒツヨウ</t>
    </rPh>
    <phoneticPr fontId="1"/>
  </si>
  <si>
    <t>地域便利マップを作ろう</t>
    <rPh sb="0" eb="2">
      <t>チイキ</t>
    </rPh>
    <rPh sb="2" eb="4">
      <t>ベンリ</t>
    </rPh>
    <rPh sb="8" eb="9">
      <t>ツク</t>
    </rPh>
    <phoneticPr fontId="1"/>
  </si>
  <si>
    <t>日常的に利用する施設や，知っておくと便利な施設，危険な箇所などをまとめた地図を作成し，学校生活や家庭生活で活用する。</t>
    <rPh sb="0" eb="3">
      <t>ニチジョウテキ</t>
    </rPh>
    <rPh sb="4" eb="6">
      <t>リヨウ</t>
    </rPh>
    <rPh sb="8" eb="10">
      <t>シセツ</t>
    </rPh>
    <rPh sb="12" eb="13">
      <t>シ</t>
    </rPh>
    <rPh sb="18" eb="20">
      <t>ベンリ</t>
    </rPh>
    <rPh sb="21" eb="23">
      <t>シセツ</t>
    </rPh>
    <rPh sb="24" eb="26">
      <t>キケン</t>
    </rPh>
    <rPh sb="27" eb="29">
      <t>カショ</t>
    </rPh>
    <rPh sb="36" eb="38">
      <t>チズ</t>
    </rPh>
    <rPh sb="39" eb="41">
      <t>サクセイ</t>
    </rPh>
    <rPh sb="43" eb="45">
      <t>ガッコウ</t>
    </rPh>
    <rPh sb="45" eb="47">
      <t>セイカツ</t>
    </rPh>
    <rPh sb="48" eb="50">
      <t>カテイ</t>
    </rPh>
    <rPh sb="50" eb="52">
      <t>セイカツ</t>
    </rPh>
    <rPh sb="53" eb="55">
      <t>カツヨウ</t>
    </rPh>
    <phoneticPr fontId="1"/>
  </si>
  <si>
    <r>
      <rPr>
        <sz val="10"/>
        <rFont val="ＭＳ Ｐゴシック"/>
        <family val="3"/>
        <charset val="128"/>
      </rPr>
      <t xml:space="preserve">①オリエンテーション
</t>
    </r>
    <r>
      <rPr>
        <sz val="8"/>
        <rFont val="ＭＳ Ｐゴシック"/>
        <family val="3"/>
        <charset val="128"/>
      </rPr>
      <t xml:space="preserve">・地域には，どのような施設や商店があるのかについて話し合う。
</t>
    </r>
    <r>
      <rPr>
        <sz val="10"/>
        <rFont val="ＭＳ Ｐゴシック"/>
        <family val="3"/>
        <charset val="128"/>
      </rPr>
      <t xml:space="preserve">②計画
</t>
    </r>
    <r>
      <rPr>
        <sz val="8"/>
        <rFont val="ＭＳ Ｐゴシック"/>
        <family val="3"/>
        <charset val="128"/>
      </rPr>
      <t xml:space="preserve">・スケジュールづくり（取組日程等）
</t>
    </r>
    <r>
      <rPr>
        <sz val="10"/>
        <rFont val="ＭＳ Ｐゴシック"/>
        <family val="3"/>
        <charset val="128"/>
      </rPr>
      <t xml:space="preserve">③展開
</t>
    </r>
    <r>
      <rPr>
        <sz val="8"/>
        <rFont val="ＭＳ Ｐゴシック"/>
        <family val="3"/>
        <charset val="128"/>
      </rPr>
      <t xml:space="preserve">・地域の白地図を作成する。
・どこにどのような施設・商店等があるのか，どのような機能をもつ施設・商店等なのかなどの調査をする。
・地域便利マップを作成する。
・地域便利マップを公表する。
</t>
    </r>
    <r>
      <rPr>
        <sz val="10"/>
        <rFont val="ＭＳ Ｐゴシック"/>
        <family val="3"/>
        <charset val="128"/>
      </rPr>
      <t xml:space="preserve">④まとめ
</t>
    </r>
    <r>
      <rPr>
        <sz val="8"/>
        <rFont val="ＭＳ Ｐゴシック"/>
        <family val="3"/>
        <charset val="128"/>
      </rPr>
      <t>・ビデオや写真を使って，単元全体の活動を振り返る。
・自己評価や他者評価を行う。</t>
    </r>
    <rPh sb="12" eb="14">
      <t>チイキ</t>
    </rPh>
    <rPh sb="22" eb="24">
      <t>シセツ</t>
    </rPh>
    <rPh sb="25" eb="27">
      <t>ショウテン</t>
    </rPh>
    <rPh sb="69" eb="71">
      <t>チイキ</t>
    </rPh>
    <rPh sb="91" eb="93">
      <t>シセツ</t>
    </rPh>
    <rPh sb="94" eb="96">
      <t>ショウテン</t>
    </rPh>
    <rPh sb="96" eb="97">
      <t>トウ</t>
    </rPh>
    <rPh sb="108" eb="110">
      <t>キノウ</t>
    </rPh>
    <rPh sb="113" eb="115">
      <t>シセツ</t>
    </rPh>
    <rPh sb="133" eb="135">
      <t>チイキ</t>
    </rPh>
    <rPh sb="135" eb="137">
      <t>ベンリ</t>
    </rPh>
    <rPh sb="148" eb="150">
      <t>チイキ</t>
    </rPh>
    <rPh sb="150" eb="152">
      <t>ベンリ</t>
    </rPh>
    <rPh sb="156" eb="158">
      <t>コウヒョウ</t>
    </rPh>
    <phoneticPr fontId="1"/>
  </si>
  <si>
    <t>校歌ＰＶを作ろう
（飛勢城の調査）</t>
    <rPh sb="0" eb="1">
      <t>コウ</t>
    </rPh>
    <rPh sb="1" eb="2">
      <t>ウタ</t>
    </rPh>
    <rPh sb="5" eb="6">
      <t>ツク</t>
    </rPh>
    <rPh sb="10" eb="11">
      <t>ト</t>
    </rPh>
    <rPh sb="11" eb="12">
      <t>イキオ</t>
    </rPh>
    <rPh sb="12" eb="13">
      <t>シロ</t>
    </rPh>
    <rPh sb="14" eb="16">
      <t>チョウサ</t>
    </rPh>
    <phoneticPr fontId="1"/>
  </si>
  <si>
    <t>校歌の歌詞にある「飛勢城」について，その歴史をひもときながら，校歌の歌詞に込められた意味を明らかにする。そして，校歌に示されている様子や意味について理解した上で，プロモーションビデオ（ＰＶ）を撮影し，上映会を開く。</t>
    <rPh sb="0" eb="1">
      <t>コウ</t>
    </rPh>
    <rPh sb="1" eb="2">
      <t>ウタ</t>
    </rPh>
    <rPh sb="3" eb="5">
      <t>カシ</t>
    </rPh>
    <rPh sb="9" eb="10">
      <t>ト</t>
    </rPh>
    <rPh sb="10" eb="11">
      <t>イキオ</t>
    </rPh>
    <rPh sb="11" eb="12">
      <t>シロ</t>
    </rPh>
    <rPh sb="20" eb="22">
      <t>レキシ</t>
    </rPh>
    <rPh sb="31" eb="33">
      <t>コウカ</t>
    </rPh>
    <rPh sb="34" eb="36">
      <t>カシ</t>
    </rPh>
    <rPh sb="37" eb="38">
      <t>コ</t>
    </rPh>
    <rPh sb="42" eb="44">
      <t>イミ</t>
    </rPh>
    <rPh sb="45" eb="46">
      <t>アキ</t>
    </rPh>
    <rPh sb="56" eb="57">
      <t>コウ</t>
    </rPh>
    <rPh sb="57" eb="58">
      <t>ウタ</t>
    </rPh>
    <rPh sb="59" eb="60">
      <t>シメ</t>
    </rPh>
    <rPh sb="65" eb="67">
      <t>ヨウス</t>
    </rPh>
    <rPh sb="68" eb="70">
      <t>イミ</t>
    </rPh>
    <rPh sb="74" eb="76">
      <t>リカイ</t>
    </rPh>
    <rPh sb="78" eb="79">
      <t>ウエ</t>
    </rPh>
    <rPh sb="96" eb="98">
      <t>サツエイ</t>
    </rPh>
    <rPh sb="100" eb="103">
      <t>ジョウエイカイ</t>
    </rPh>
    <rPh sb="104" eb="105">
      <t>ヒラ</t>
    </rPh>
    <phoneticPr fontId="1"/>
  </si>
  <si>
    <r>
      <rPr>
        <sz val="10"/>
        <rFont val="ＭＳ Ｐゴシック"/>
        <family val="3"/>
        <charset val="128"/>
      </rPr>
      <t xml:space="preserve">①オリエンテーション
</t>
    </r>
    <r>
      <rPr>
        <sz val="8"/>
        <rFont val="ＭＳ Ｐゴシック"/>
        <family val="3"/>
        <charset val="128"/>
      </rPr>
      <t xml:space="preserve">・校歌とは，どのような意味をもち，どのような歌詞であり，どのように歌われ続けているのかなどについて話し合う。
・これまで見たＰＶを話し合ったり，実際に見たりする。
</t>
    </r>
    <r>
      <rPr>
        <sz val="10"/>
        <rFont val="ＭＳ Ｐゴシック"/>
        <family val="3"/>
        <charset val="128"/>
      </rPr>
      <t xml:space="preserve">②計画
</t>
    </r>
    <r>
      <rPr>
        <sz val="8"/>
        <rFont val="ＭＳ Ｐゴシック"/>
        <family val="3"/>
        <charset val="128"/>
      </rPr>
      <t xml:space="preserve">・スケジュールづくり（取組日程，当日の日程等）
</t>
    </r>
    <r>
      <rPr>
        <sz val="10"/>
        <rFont val="ＭＳ Ｐゴシック"/>
        <family val="3"/>
        <charset val="128"/>
      </rPr>
      <t xml:space="preserve">③展開
</t>
    </r>
    <r>
      <rPr>
        <sz val="8"/>
        <rFont val="ＭＳ Ｐゴシック"/>
        <family val="3"/>
        <charset val="128"/>
      </rPr>
      <t>・校歌に出てくる地名を確認する。
・地名の調査（校内学習）
・地名の調査（校外学習）
・校歌の録音
・ＰＶシナリオ作成
・ＰＶ撮影
・ＰＶ上映会の広報活動
・ＰＶ上映会</t>
    </r>
    <r>
      <rPr>
        <sz val="10"/>
        <rFont val="ＭＳ Ｐゴシック"/>
        <family val="3"/>
        <charset val="128"/>
      </rPr>
      <t xml:space="preserve">
④まとめ</t>
    </r>
    <r>
      <rPr>
        <sz val="8"/>
        <rFont val="ＭＳ Ｐゴシック"/>
        <family val="3"/>
        <charset val="128"/>
      </rPr>
      <t xml:space="preserve">
・ビデオや写真，児童生徒が作成した単元のまとめを使って，単元全体の活動を振り返る。
・自己評価や他者評価を行う。</t>
    </r>
    <rPh sb="12" eb="13">
      <t>コウ</t>
    </rPh>
    <rPh sb="13" eb="14">
      <t>ウタ</t>
    </rPh>
    <rPh sb="22" eb="24">
      <t>イミ</t>
    </rPh>
    <rPh sb="33" eb="35">
      <t>カシ</t>
    </rPh>
    <rPh sb="44" eb="45">
      <t>ウタ</t>
    </rPh>
    <rPh sb="47" eb="48">
      <t>ツヅ</t>
    </rPh>
    <rPh sb="60" eb="61">
      <t>ハナ</t>
    </rPh>
    <rPh sb="62" eb="63">
      <t>ア</t>
    </rPh>
    <rPh sb="71" eb="72">
      <t>ミ</t>
    </rPh>
    <rPh sb="76" eb="77">
      <t>ハナ</t>
    </rPh>
    <rPh sb="78" eb="79">
      <t>ア</t>
    </rPh>
    <rPh sb="83" eb="85">
      <t>ジッサイ</t>
    </rPh>
    <rPh sb="86" eb="87">
      <t>ミ</t>
    </rPh>
    <rPh sb="126" eb="127">
      <t>コウ</t>
    </rPh>
    <rPh sb="127" eb="128">
      <t>ウタ</t>
    </rPh>
    <rPh sb="129" eb="130">
      <t>デ</t>
    </rPh>
    <rPh sb="133" eb="135">
      <t>チメイ</t>
    </rPh>
    <rPh sb="136" eb="138">
      <t>カクニン</t>
    </rPh>
    <rPh sb="143" eb="145">
      <t>チメイ</t>
    </rPh>
    <rPh sb="146" eb="148">
      <t>チョウサ</t>
    </rPh>
    <rPh sb="149" eb="151">
      <t>コウナイ</t>
    </rPh>
    <rPh sb="151" eb="153">
      <t>ガクシュウ</t>
    </rPh>
    <rPh sb="156" eb="158">
      <t>チメイ</t>
    </rPh>
    <rPh sb="159" eb="161">
      <t>チョウサ</t>
    </rPh>
    <rPh sb="162" eb="164">
      <t>コウガイ</t>
    </rPh>
    <rPh sb="164" eb="166">
      <t>ガクシュウ</t>
    </rPh>
    <rPh sb="169" eb="170">
      <t>コウ</t>
    </rPh>
    <rPh sb="170" eb="171">
      <t>ウタ</t>
    </rPh>
    <rPh sb="172" eb="174">
      <t>ロクオン</t>
    </rPh>
    <rPh sb="182" eb="184">
      <t>サクセイ</t>
    </rPh>
    <rPh sb="188" eb="190">
      <t>サツエイ</t>
    </rPh>
    <rPh sb="194" eb="197">
      <t>ジョウエイカイ</t>
    </rPh>
    <rPh sb="198" eb="200">
      <t>コウホウ</t>
    </rPh>
    <rPh sb="200" eb="202">
      <t>カツドウ</t>
    </rPh>
    <rPh sb="206" eb="208">
      <t>ジョウエイ</t>
    </rPh>
    <rPh sb="208" eb="209">
      <t>カイ</t>
    </rPh>
    <phoneticPr fontId="1"/>
  </si>
  <si>
    <t xml:space="preserve">①について
・幼稚園等，これまで過ごしてきた学校等の園歌・校歌について楽しい雰囲気で聞いたり歌ったりする。同様に，現在過ごしている学校の校歌についても，楽しい雰囲気で聞いたり歌ったりする。
・校歌に込められた願いや歌詞の意味，誰がどのような場で歌っているのかなどについて，確認する。
・流行している曲のＰＶを見ることにより，楽曲の素晴らしさを伝える方法としてＰＶがあることについて理解できるようにする。
・教師は，ＰＶを披露できる行事や校内放送の日時など，事前にその可能性を探っておき，児童生徒に紹介する。
・上映対象を校内とするか地域とするかなどについても明確にしておくことが，児童生徒の
②について
・枠の大きさや，写真，イラスト，文章等，一人一人の実態に応じたスケジュール表を作成する活動を行う。
・校外学習，シナリオ作成，ＰＶ撮影など，児童生徒が取り組んだことがない活動や，多様な活動が盛り込まれている単元であるため，教師がおおよそのスケジュールを示すことも考えられる。
③について
・地名等，地域特有のことば以外については，国語の時間を活用するなど，教科別の指導と連動させながら学習を進めることが考えられる。
・開校５０周年記念誌や，地域誌を参考に，地域や学校の歴史を調べる。ただし，難しい語句を使用していたり，１ページ当たりの情報量が多かったりする場合には，児童生徒の実態に応じながら，あらかじめ教師がリライトしておく必要がある。
・地名と地図上の位置が一致したとしても，その土地に立つという実感を伴いながら理解できるように校外学習を単元の中に位置付けることが考えられる。
・校外学習の際には，その土地の様子を映像に残しておくことで，のちのＰＶ製作に生かすことができる。
・ＰＶ製作にあたっては，あらかじめ音源を確保した上で，曲の長さに合わせながら映像をのせる。その際，時間軸に歌詞と映像の枠を表すなど，視覚によりイメージをもてるようにすることが大切である。
・ＰＶ撮影に当たっては，監督・タイムキーパー・カメラ・照明など役割分担し，児童生徒が自分の役割を精一杯取り組むことができるよう支援の最適化を図ることが大切である。
・音源と撮影した映像素材を組み合わせるビデオ編集のすべてを，児童生徒が取り組むことは困難が予想される。児童生徒の実態に合わせながら，どの段階の作業をどの程度取り組むことが可能であるか，達成感を感じることができる作業はどの程度かなどについて，あらかじめ検討しておくことが必要である。
・予告編やダイジェスト版など，上映の目的に合わせた編集をしておくことも考えられる。
・ＰＶ上映会の広報活動や上映会などについても，児童生徒一人一人が精一杯取り組むことができるよう役割分担や支援の度合いについて検討しておくことが大切である。
④について
・満足感や達成感を深めたり，これまでの取組の価値付けを図ったりする。
・ＰＶを見た方の感想をビデオで録画したり，感想用紙を回収したりするなど，まとめの場面で振り返る際に活用できるようにしておく。
★教科別の指導との関係
○国語：「ポスター，ちらしづくり」「ことばの意味」「辞書の使い方」  
○算数・数学：「時刻と時間」
○社会：「わたしたちの地域」
○音楽：「歌唱」「鑑賞」 
○理科：「日なたと日かげ」
★教科別の指導との関係
○：「」
伊達藩，南部藩など昔の区分けであった藩につぃても調査し，平泉の藤原氏との関係も明らかにしていく。
</t>
    <rPh sb="7" eb="10">
      <t>ヨウチエン</t>
    </rPh>
    <rPh sb="10" eb="11">
      <t>トウ</t>
    </rPh>
    <rPh sb="16" eb="17">
      <t>ス</t>
    </rPh>
    <rPh sb="22" eb="24">
      <t>ガッコウ</t>
    </rPh>
    <rPh sb="24" eb="25">
      <t>トウ</t>
    </rPh>
    <rPh sb="26" eb="27">
      <t>エン</t>
    </rPh>
    <rPh sb="27" eb="28">
      <t>ウタ</t>
    </rPh>
    <rPh sb="29" eb="30">
      <t>コウ</t>
    </rPh>
    <rPh sb="30" eb="31">
      <t>ウタ</t>
    </rPh>
    <rPh sb="35" eb="36">
      <t>タノ</t>
    </rPh>
    <rPh sb="38" eb="41">
      <t>フンイキ</t>
    </rPh>
    <rPh sb="42" eb="43">
      <t>キ</t>
    </rPh>
    <rPh sb="46" eb="47">
      <t>ウタ</t>
    </rPh>
    <rPh sb="53" eb="55">
      <t>ドウヨウ</t>
    </rPh>
    <rPh sb="57" eb="59">
      <t>ゲンザイ</t>
    </rPh>
    <rPh sb="59" eb="60">
      <t>ス</t>
    </rPh>
    <rPh sb="65" eb="67">
      <t>ガッコウ</t>
    </rPh>
    <rPh sb="68" eb="70">
      <t>コウカ</t>
    </rPh>
    <rPh sb="76" eb="77">
      <t>タノ</t>
    </rPh>
    <rPh sb="79" eb="82">
      <t>フンイキ</t>
    </rPh>
    <rPh sb="83" eb="84">
      <t>キ</t>
    </rPh>
    <rPh sb="87" eb="88">
      <t>ウタ</t>
    </rPh>
    <rPh sb="96" eb="97">
      <t>コウ</t>
    </rPh>
    <rPh sb="97" eb="98">
      <t>ウタ</t>
    </rPh>
    <rPh sb="99" eb="100">
      <t>コ</t>
    </rPh>
    <rPh sb="104" eb="105">
      <t>ネガ</t>
    </rPh>
    <rPh sb="107" eb="109">
      <t>カシ</t>
    </rPh>
    <rPh sb="110" eb="112">
      <t>イミ</t>
    </rPh>
    <rPh sb="113" eb="114">
      <t>ダレ</t>
    </rPh>
    <rPh sb="120" eb="121">
      <t>バ</t>
    </rPh>
    <rPh sb="122" eb="123">
      <t>ウタ</t>
    </rPh>
    <rPh sb="136" eb="138">
      <t>カクニン</t>
    </rPh>
    <rPh sb="143" eb="145">
      <t>リュウコウ</t>
    </rPh>
    <rPh sb="149" eb="150">
      <t>キョク</t>
    </rPh>
    <rPh sb="154" eb="155">
      <t>ミ</t>
    </rPh>
    <rPh sb="162" eb="164">
      <t>ガッキョク</t>
    </rPh>
    <rPh sb="165" eb="167">
      <t>スバ</t>
    </rPh>
    <rPh sb="171" eb="172">
      <t>ツタ</t>
    </rPh>
    <rPh sb="174" eb="176">
      <t>ホウホウ</t>
    </rPh>
    <rPh sb="190" eb="192">
      <t>リカイ</t>
    </rPh>
    <rPh sb="203" eb="205">
      <t>キョウシ</t>
    </rPh>
    <rPh sb="210" eb="212">
      <t>ヒロウ</t>
    </rPh>
    <rPh sb="218" eb="220">
      <t>コウナイ</t>
    </rPh>
    <rPh sb="220" eb="222">
      <t>ホウソウ</t>
    </rPh>
    <rPh sb="223" eb="225">
      <t>ニチジ</t>
    </rPh>
    <rPh sb="233" eb="236">
      <t>カノウセイ</t>
    </rPh>
    <rPh sb="237" eb="238">
      <t>サグ</t>
    </rPh>
    <rPh sb="255" eb="257">
      <t>ジョウエイ</t>
    </rPh>
    <rPh sb="257" eb="259">
      <t>タイショウ</t>
    </rPh>
    <rPh sb="260" eb="262">
      <t>コウナイ</t>
    </rPh>
    <rPh sb="266" eb="268">
      <t>チイキ</t>
    </rPh>
    <rPh sb="279" eb="281">
      <t>メイカク</t>
    </rPh>
    <rPh sb="290" eb="292">
      <t>ジドウ</t>
    </rPh>
    <rPh sb="292" eb="294">
      <t>セイト</t>
    </rPh>
    <rPh sb="353" eb="355">
      <t>コウガイ</t>
    </rPh>
    <rPh sb="355" eb="357">
      <t>ガクシュウ</t>
    </rPh>
    <rPh sb="362" eb="364">
      <t>サクセイ</t>
    </rPh>
    <rPh sb="367" eb="369">
      <t>サツエイ</t>
    </rPh>
    <rPh sb="372" eb="374">
      <t>ジドウ</t>
    </rPh>
    <rPh sb="374" eb="376">
      <t>セイト</t>
    </rPh>
    <rPh sb="377" eb="378">
      <t>ト</t>
    </rPh>
    <rPh sb="379" eb="380">
      <t>ク</t>
    </rPh>
    <rPh sb="387" eb="389">
      <t>カツドウ</t>
    </rPh>
    <rPh sb="391" eb="393">
      <t>タヨウ</t>
    </rPh>
    <rPh sb="394" eb="396">
      <t>カツドウ</t>
    </rPh>
    <rPh sb="397" eb="398">
      <t>モ</t>
    </rPh>
    <rPh sb="399" eb="400">
      <t>コ</t>
    </rPh>
    <rPh sb="405" eb="407">
      <t>タンゲン</t>
    </rPh>
    <rPh sb="413" eb="415">
      <t>キョウシ</t>
    </rPh>
    <rPh sb="428" eb="429">
      <t>シメ</t>
    </rPh>
    <rPh sb="433" eb="434">
      <t>カンガ</t>
    </rPh>
    <rPh sb="1224" eb="1225">
      <t>ミ</t>
    </rPh>
    <rPh sb="1226" eb="1227">
      <t>カタ</t>
    </rPh>
    <rPh sb="1241" eb="1243">
      <t>カンソウ</t>
    </rPh>
    <rPh sb="1243" eb="1245">
      <t>ヨウシ</t>
    </rPh>
    <rPh sb="1246" eb="1248">
      <t>カイシュウ</t>
    </rPh>
    <rPh sb="1319" eb="1321">
      <t>イミ</t>
    </rPh>
    <rPh sb="1323" eb="1325">
      <t>ジショ</t>
    </rPh>
    <rPh sb="1326" eb="1327">
      <t>ツカ</t>
    </rPh>
    <rPh sb="1328" eb="1329">
      <t>カタ</t>
    </rPh>
    <rPh sb="1349" eb="1351">
      <t>シャカイ</t>
    </rPh>
    <rPh sb="1359" eb="1361">
      <t>チイキ</t>
    </rPh>
    <rPh sb="1368" eb="1370">
      <t>カショウ</t>
    </rPh>
    <rPh sb="1372" eb="1374">
      <t>カンショウ</t>
    </rPh>
    <rPh sb="1378" eb="1380">
      <t>リカ</t>
    </rPh>
    <rPh sb="1409" eb="1411">
      <t>ダテ</t>
    </rPh>
    <rPh sb="1411" eb="1412">
      <t>ハン</t>
    </rPh>
    <rPh sb="1413" eb="1415">
      <t>ナンブ</t>
    </rPh>
    <rPh sb="1415" eb="1416">
      <t>ハン</t>
    </rPh>
    <rPh sb="1418" eb="1419">
      <t>ムカシ</t>
    </rPh>
    <rPh sb="1420" eb="1422">
      <t>クワ</t>
    </rPh>
    <rPh sb="1427" eb="1428">
      <t>ハン</t>
    </rPh>
    <rPh sb="1433" eb="1435">
      <t>チョウサ</t>
    </rPh>
    <rPh sb="1437" eb="1439">
      <t>ヒライズミ</t>
    </rPh>
    <rPh sb="1440" eb="1442">
      <t>フジワラ</t>
    </rPh>
    <rPh sb="1442" eb="1443">
      <t>シ</t>
    </rPh>
    <rPh sb="1445" eb="1447">
      <t>カンケイ</t>
    </rPh>
    <rPh sb="1448" eb="1449">
      <t>アキ</t>
    </rPh>
    <phoneticPr fontId="1"/>
  </si>
  <si>
    <t>コンサートツアーをしよう</t>
    <phoneticPr fontId="37"/>
  </si>
  <si>
    <r>
      <t xml:space="preserve">①について
</t>
    </r>
    <r>
      <rPr>
        <sz val="8"/>
        <rFont val="ＭＳ Ｐゴシック"/>
        <family val="3"/>
        <charset val="128"/>
      </rPr>
      <t>・その施設で受け入れが可能かどうか事前に教師が問い合わせる。
・毎年行われている行事であったら，事前にその資料を入手し，児童生徒に紹介する。
・演奏や合唱にこだわらず，伝統芸能や学校での取り組みなど，児童生徒の実態に応じた発表内容とすることが大切である。
・ステージ発表の場がない場合は，施設などで発表ができるか，教師が問い合わせてみる。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
・いつ・どこで，どんな催しがあって，参加できそうか調査する。</t>
    </r>
    <r>
      <rPr>
        <sz val="10"/>
        <rFont val="ＭＳ Ｐゴシック"/>
        <family val="3"/>
        <charset val="128"/>
      </rPr>
      <t xml:space="preserve">
③について   
</t>
    </r>
    <r>
      <rPr>
        <sz val="8"/>
        <rFont val="ＭＳ Ｐゴシック"/>
        <family val="3"/>
        <charset val="128"/>
      </rPr>
      <t xml:space="preserve">・施設で演奏する場合，聴く側の年齢層を考慮した選曲を行う。
・演奏時間を確認する。
・音楽室の使用に当たっては，室の担当と連絡をとりながら，特別支援学級の子どもたちが活動できる時間（準備や後片付けの時間も含む）を確認しておく。
・事前にショッピングセンターや地域行事の主催者，施設の方と十分に打ち合わせを行う。
・ポスターやちらし配布の可否を確認する。可であれば，その作成時間も確保する。
・必要であれば，簡単な自作楽器の作成があってもよい。
・本番の場所（楽器置き場や立ち位置の確認など）を見学するなど，当日に向けての見通しをもつことができるようにすることが大切である。
・衣装は，全員統一したアクセサリーなど，児童生徒の意見を取り入れながら決めることが大切である。
・当日，欠席などがあっても対応できるよう，楽器の選択やパートの人数を十分に検討しておくことが望ましい。
・校外での学習日は，担任外の教員の協力も得ながら，安全に留意することが必要である。その際には，役割分担や災害時の動き等についても事前に確認しておくことが大切である。
</t>
    </r>
    <r>
      <rPr>
        <sz val="10"/>
        <rFont val="ＭＳ Ｐゴシック"/>
        <family val="3"/>
        <charset val="128"/>
      </rPr>
      <t xml:space="preserve">④について
</t>
    </r>
    <r>
      <rPr>
        <sz val="8"/>
        <rFont val="ＭＳ Ｐゴシック"/>
        <family val="3"/>
        <charset val="128"/>
      </rPr>
      <t>・満足感や達成感を深めたり，これまでの取組の価値付けを図ったりする。
・お客様の感想をビデオで録画しておき，まとめの場面で振り返る際に活用できるようにしておく。
★教科別の指導との関係
○国語：「ポスター，ちらしづくり」  
○算数・数学：「時刻と時間」
○音楽：「楽器の演奏」 
○理科：「音の振幅，伝わり方」</t>
    </r>
    <rPh sb="9" eb="11">
      <t>シセツ</t>
    </rPh>
    <rPh sb="12" eb="13">
      <t>ウ</t>
    </rPh>
    <rPh sb="14" eb="15">
      <t>イ</t>
    </rPh>
    <rPh sb="17" eb="19">
      <t>カノウ</t>
    </rPh>
    <rPh sb="23" eb="25">
      <t>ジゼン</t>
    </rPh>
    <rPh sb="26" eb="28">
      <t>キョウシ</t>
    </rPh>
    <rPh sb="29" eb="30">
      <t>ト</t>
    </rPh>
    <rPh sb="31" eb="32">
      <t>ア</t>
    </rPh>
    <rPh sb="38" eb="40">
      <t>マイトシ</t>
    </rPh>
    <rPh sb="78" eb="80">
      <t>エンソウ</t>
    </rPh>
    <rPh sb="81" eb="83">
      <t>ガッショウ</t>
    </rPh>
    <rPh sb="90" eb="92">
      <t>デントウ</t>
    </rPh>
    <rPh sb="92" eb="94">
      <t>ゲイノウ</t>
    </rPh>
    <rPh sb="95" eb="97">
      <t>ガッコウ</t>
    </rPh>
    <rPh sb="99" eb="100">
      <t>ト</t>
    </rPh>
    <rPh sb="101" eb="102">
      <t>ク</t>
    </rPh>
    <rPh sb="106" eb="108">
      <t>ジドウ</t>
    </rPh>
    <rPh sb="108" eb="110">
      <t>セイト</t>
    </rPh>
    <rPh sb="111" eb="113">
      <t>ジッタイ</t>
    </rPh>
    <rPh sb="114" eb="115">
      <t>オウ</t>
    </rPh>
    <rPh sb="117" eb="119">
      <t>ハッピョウ</t>
    </rPh>
    <rPh sb="119" eb="121">
      <t>ナイヨウ</t>
    </rPh>
    <rPh sb="127" eb="129">
      <t>タイセツ</t>
    </rPh>
    <rPh sb="139" eb="141">
      <t>ハッピョウ</t>
    </rPh>
    <rPh sb="142" eb="143">
      <t>バ</t>
    </rPh>
    <rPh sb="146" eb="148">
      <t>バアイ</t>
    </rPh>
    <rPh sb="150" eb="152">
      <t>シセツ</t>
    </rPh>
    <rPh sb="155" eb="157">
      <t>ハッピョウ</t>
    </rPh>
    <rPh sb="163" eb="165">
      <t>キョウシ</t>
    </rPh>
    <rPh sb="166" eb="167">
      <t>ト</t>
    </rPh>
    <rPh sb="168" eb="169">
      <t>ア</t>
    </rPh>
    <rPh sb="243" eb="244">
      <t>モヨオ</t>
    </rPh>
    <rPh sb="250" eb="252">
      <t>サンカ</t>
    </rPh>
    <rPh sb="257" eb="259">
      <t>チョウサ</t>
    </rPh>
    <rPh sb="315" eb="317">
      <t>オンガク</t>
    </rPh>
    <rPh sb="401" eb="403">
      <t>チイキ</t>
    </rPh>
    <rPh sb="403" eb="405">
      <t>ギョウジ</t>
    </rPh>
    <rPh sb="406" eb="409">
      <t>シュサイシャ</t>
    </rPh>
    <rPh sb="413" eb="414">
      <t>カタ</t>
    </rPh>
    <rPh sb="448" eb="449">
      <t>カ</t>
    </rPh>
    <rPh sb="456" eb="458">
      <t>サクセイ</t>
    </rPh>
    <rPh sb="458" eb="460">
      <t>ジカン</t>
    </rPh>
    <rPh sb="461" eb="463">
      <t>カクホ</t>
    </rPh>
    <rPh sb="468" eb="470">
      <t>ヒツヨウ</t>
    </rPh>
    <rPh sb="507" eb="508">
      <t>タ</t>
    </rPh>
    <rPh sb="509" eb="511">
      <t>イチ</t>
    </rPh>
    <rPh sb="518" eb="520">
      <t>ケンガク</t>
    </rPh>
    <rPh sb="525" eb="527">
      <t>トウジツ</t>
    </rPh>
    <rPh sb="528" eb="529">
      <t>ム</t>
    </rPh>
    <rPh sb="532" eb="534">
      <t>ミトオ</t>
    </rPh>
    <rPh sb="552" eb="554">
      <t>タイセツ</t>
    </rPh>
    <rPh sb="560" eb="562">
      <t>イショウ</t>
    </rPh>
    <rPh sb="564" eb="566">
      <t>ゼンイン</t>
    </rPh>
    <rPh sb="566" eb="568">
      <t>トウイツ</t>
    </rPh>
    <rPh sb="579" eb="581">
      <t>ジドウ</t>
    </rPh>
    <rPh sb="581" eb="583">
      <t>セイト</t>
    </rPh>
    <rPh sb="584" eb="586">
      <t>イケン</t>
    </rPh>
    <rPh sb="587" eb="588">
      <t>ト</t>
    </rPh>
    <rPh sb="589" eb="590">
      <t>イ</t>
    </rPh>
    <rPh sb="594" eb="595">
      <t>キ</t>
    </rPh>
    <rPh sb="600" eb="602">
      <t>タイセツ</t>
    </rPh>
    <rPh sb="608" eb="610">
      <t>トウジツ</t>
    </rPh>
    <rPh sb="611" eb="613">
      <t>ケッセキ</t>
    </rPh>
    <rPh sb="620" eb="622">
      <t>タイオウ</t>
    </rPh>
    <rPh sb="628" eb="630">
      <t>ガッキ</t>
    </rPh>
    <rPh sb="631" eb="633">
      <t>センタク</t>
    </rPh>
    <rPh sb="638" eb="640">
      <t>ニンズウ</t>
    </rPh>
    <rPh sb="641" eb="643">
      <t>ジュウブン</t>
    </rPh>
    <rPh sb="644" eb="646">
      <t>ケントウ</t>
    </rPh>
    <rPh sb="653" eb="654">
      <t>ノゾ</t>
    </rPh>
    <rPh sb="785" eb="787">
      <t>キャクサマ</t>
    </rPh>
    <rPh sb="788" eb="790">
      <t>カンソウ</t>
    </rPh>
    <rPh sb="795" eb="797">
      <t>ロクガ</t>
    </rPh>
    <rPh sb="806" eb="808">
      <t>バメン</t>
    </rPh>
    <rPh sb="809" eb="810">
      <t>フ</t>
    </rPh>
    <rPh sb="811" eb="812">
      <t>カエ</t>
    </rPh>
    <rPh sb="813" eb="814">
      <t>サイ</t>
    </rPh>
    <rPh sb="815" eb="817">
      <t>カツヨウ</t>
    </rPh>
    <rPh sb="863" eb="865">
      <t>サンスウ</t>
    </rPh>
    <rPh sb="866" eb="868">
      <t>スウガク</t>
    </rPh>
    <rPh sb="878" eb="880">
      <t>オンガク</t>
    </rPh>
    <rPh sb="882" eb="884">
      <t>ガッキ</t>
    </rPh>
    <rPh sb="885" eb="887">
      <t>エンソウ</t>
    </rPh>
    <rPh sb="891" eb="893">
      <t>リカ</t>
    </rPh>
    <rPh sb="895" eb="896">
      <t>オト</t>
    </rPh>
    <rPh sb="897" eb="899">
      <t>シンプク</t>
    </rPh>
    <rPh sb="900" eb="901">
      <t>ツタ</t>
    </rPh>
    <rPh sb="903" eb="904">
      <t>カタ</t>
    </rPh>
    <phoneticPr fontId="1"/>
  </si>
  <si>
    <t>募金を集めよう</t>
    <rPh sb="0" eb="2">
      <t>ボキン</t>
    </rPh>
    <rPh sb="3" eb="4">
      <t>アツ</t>
    </rPh>
    <phoneticPr fontId="1"/>
  </si>
  <si>
    <t>作品を先生方に販売したり，募金した方にプレゼントしたりして，募金を集める。</t>
    <rPh sb="0" eb="2">
      <t>サクヒン</t>
    </rPh>
    <rPh sb="3" eb="6">
      <t>センセイガタ</t>
    </rPh>
    <rPh sb="7" eb="9">
      <t>ハンバイ</t>
    </rPh>
    <rPh sb="13" eb="15">
      <t>ボキン</t>
    </rPh>
    <rPh sb="17" eb="18">
      <t>カタ</t>
    </rPh>
    <rPh sb="30" eb="32">
      <t>ボキン</t>
    </rPh>
    <rPh sb="33" eb="34">
      <t>アツ</t>
    </rPh>
    <phoneticPr fontId="1"/>
  </si>
  <si>
    <r>
      <rPr>
        <sz val="10"/>
        <rFont val="ＭＳ Ｐゴシック"/>
        <family val="3"/>
        <charset val="128"/>
      </rPr>
      <t xml:space="preserve">①オリエンテーション
</t>
    </r>
    <r>
      <rPr>
        <sz val="8"/>
        <rFont val="ＭＳ Ｐゴシック"/>
        <family val="3"/>
        <charset val="128"/>
      </rPr>
      <t xml:space="preserve">・募金の様子や，募金により助けられた方の様子を映像や写真等で知る。
・自分たちで，できることにはどのようなことがあるのかを話し合う。
・製作するものを決める。
</t>
    </r>
    <r>
      <rPr>
        <sz val="10"/>
        <rFont val="ＭＳ Ｐゴシック"/>
        <family val="3"/>
        <charset val="128"/>
      </rPr>
      <t xml:space="preserve">②計画
</t>
    </r>
    <r>
      <rPr>
        <sz val="8"/>
        <rFont val="ＭＳ Ｐゴシック"/>
        <family val="3"/>
        <charset val="128"/>
      </rPr>
      <t xml:space="preserve">・スケジュールをつくる（取組日程等）
</t>
    </r>
    <r>
      <rPr>
        <sz val="10"/>
        <rFont val="ＭＳ Ｐゴシック"/>
        <family val="3"/>
        <charset val="128"/>
      </rPr>
      <t xml:space="preserve">③展開
</t>
    </r>
    <r>
      <rPr>
        <sz val="8"/>
        <rFont val="ＭＳ Ｐゴシック"/>
        <family val="3"/>
        <charset val="128"/>
      </rPr>
      <t xml:space="preserve">・製作をする。
・袋詰めや値札付け，ラベル貼りなど，商品の体裁を整える。
・販売をする。
・金額を計算する。
・原価を計算し，売上金額から引く。
・募金をする。
・販売益金と募金を合わせて，慈善団体に直接届けたり，金融機関から振り込んだりする。
</t>
    </r>
    <r>
      <rPr>
        <sz val="10"/>
        <rFont val="ＭＳ Ｐゴシック"/>
        <family val="3"/>
        <charset val="128"/>
      </rPr>
      <t xml:space="preserve">④まとめ
</t>
    </r>
    <r>
      <rPr>
        <sz val="8"/>
        <rFont val="ＭＳ Ｐゴシック"/>
        <family val="3"/>
        <charset val="128"/>
      </rPr>
      <t>・ビデオや写真を使って，単元全体の活動を振り返る。
・自己評価や他者評価を行う。</t>
    </r>
    <rPh sb="12" eb="14">
      <t>ボキン</t>
    </rPh>
    <rPh sb="15" eb="17">
      <t>ヨウス</t>
    </rPh>
    <rPh sb="19" eb="21">
      <t>ボキン</t>
    </rPh>
    <rPh sb="24" eb="25">
      <t>タス</t>
    </rPh>
    <rPh sb="29" eb="30">
      <t>カタ</t>
    </rPh>
    <rPh sb="31" eb="33">
      <t>ヨウス</t>
    </rPh>
    <rPh sb="34" eb="36">
      <t>エイゾウ</t>
    </rPh>
    <rPh sb="37" eb="39">
      <t>シャシン</t>
    </rPh>
    <rPh sb="39" eb="40">
      <t>トウ</t>
    </rPh>
    <rPh sb="41" eb="42">
      <t>シ</t>
    </rPh>
    <rPh sb="46" eb="48">
      <t>ジブン</t>
    </rPh>
    <rPh sb="72" eb="73">
      <t>ハナ</t>
    </rPh>
    <rPh sb="74" eb="75">
      <t>ア</t>
    </rPh>
    <rPh sb="119" eb="121">
      <t>セイサク</t>
    </rPh>
    <rPh sb="127" eb="128">
      <t>フクロ</t>
    </rPh>
    <rPh sb="128" eb="129">
      <t>ヅ</t>
    </rPh>
    <rPh sb="131" eb="133">
      <t>ネフダ</t>
    </rPh>
    <rPh sb="133" eb="134">
      <t>ツ</t>
    </rPh>
    <rPh sb="139" eb="140">
      <t>ハ</t>
    </rPh>
    <rPh sb="144" eb="146">
      <t>ショウヒン</t>
    </rPh>
    <rPh sb="147" eb="149">
      <t>テイサイ</t>
    </rPh>
    <rPh sb="150" eb="151">
      <t>トトノ</t>
    </rPh>
    <rPh sb="156" eb="158">
      <t>ハンバイ</t>
    </rPh>
    <rPh sb="164" eb="166">
      <t>キンガク</t>
    </rPh>
    <rPh sb="167" eb="169">
      <t>ケイサン</t>
    </rPh>
    <rPh sb="174" eb="176">
      <t>ゲンカ</t>
    </rPh>
    <rPh sb="177" eb="179">
      <t>ケイサン</t>
    </rPh>
    <rPh sb="181" eb="183">
      <t>ウリアゲ</t>
    </rPh>
    <rPh sb="183" eb="185">
      <t>キンガク</t>
    </rPh>
    <rPh sb="187" eb="188">
      <t>ヒ</t>
    </rPh>
    <rPh sb="192" eb="194">
      <t>ボキン</t>
    </rPh>
    <rPh sb="200" eb="202">
      <t>ハンバイ</t>
    </rPh>
    <rPh sb="202" eb="203">
      <t>エキ</t>
    </rPh>
    <rPh sb="203" eb="204">
      <t>キン</t>
    </rPh>
    <rPh sb="205" eb="207">
      <t>ボキン</t>
    </rPh>
    <rPh sb="208" eb="209">
      <t>ア</t>
    </rPh>
    <rPh sb="213" eb="215">
      <t>ジゼン</t>
    </rPh>
    <rPh sb="215" eb="217">
      <t>ダンタイ</t>
    </rPh>
    <rPh sb="218" eb="220">
      <t>チョクセツ</t>
    </rPh>
    <rPh sb="220" eb="221">
      <t>トド</t>
    </rPh>
    <rPh sb="225" eb="227">
      <t>キンユウ</t>
    </rPh>
    <rPh sb="227" eb="229">
      <t>キカン</t>
    </rPh>
    <rPh sb="231" eb="232">
      <t>フ</t>
    </rPh>
    <rPh sb="233" eb="234">
      <t>コ</t>
    </rPh>
    <phoneticPr fontId="1"/>
  </si>
  <si>
    <t>生活単元学習・作業学習</t>
    <rPh sb="0" eb="2">
      <t>セイカツ</t>
    </rPh>
    <rPh sb="2" eb="4">
      <t>タンゲン</t>
    </rPh>
    <rPh sb="4" eb="6">
      <t>ガクシュウ</t>
    </rPh>
    <rPh sb="7" eb="9">
      <t>サギョウ</t>
    </rPh>
    <rPh sb="9" eb="11">
      <t>ガクシュウ</t>
    </rPh>
    <phoneticPr fontId="1"/>
  </si>
  <si>
    <t>未来探しの旅
～職場体験学習（中学校版）～</t>
    <rPh sb="0" eb="2">
      <t>ミライ</t>
    </rPh>
    <rPh sb="2" eb="3">
      <t>サガ</t>
    </rPh>
    <rPh sb="5" eb="6">
      <t>タビ</t>
    </rPh>
    <rPh sb="8" eb="10">
      <t>ショクバ</t>
    </rPh>
    <rPh sb="10" eb="12">
      <t>タイケン</t>
    </rPh>
    <rPh sb="12" eb="14">
      <t>ガクシュウ</t>
    </rPh>
    <rPh sb="15" eb="18">
      <t>チュウガッコウ</t>
    </rPh>
    <rPh sb="18" eb="19">
      <t>ハン</t>
    </rPh>
    <phoneticPr fontId="1"/>
  </si>
  <si>
    <t>自分の未来を切りひらくために，職場体験学習を行い，学んだことをまとめる。</t>
    <rPh sb="0" eb="2">
      <t>ジブン</t>
    </rPh>
    <rPh sb="3" eb="5">
      <t>ミライ</t>
    </rPh>
    <rPh sb="6" eb="7">
      <t>キ</t>
    </rPh>
    <rPh sb="15" eb="17">
      <t>ショクバ</t>
    </rPh>
    <rPh sb="17" eb="19">
      <t>タイケン</t>
    </rPh>
    <rPh sb="19" eb="21">
      <t>ガクシュウ</t>
    </rPh>
    <rPh sb="22" eb="23">
      <t>オコナ</t>
    </rPh>
    <rPh sb="25" eb="26">
      <t>マナ</t>
    </rPh>
    <phoneticPr fontId="1"/>
  </si>
  <si>
    <r>
      <rPr>
        <sz val="10"/>
        <rFont val="ＭＳ Ｐゴシック"/>
        <family val="3"/>
        <charset val="128"/>
      </rPr>
      <t>①オリエンテーション</t>
    </r>
    <r>
      <rPr>
        <sz val="8"/>
        <rFont val="ＭＳ Ｐゴシック"/>
        <family val="3"/>
        <charset val="128"/>
      </rPr>
      <t xml:space="preserve">
・将来の夢や職業，働くことなどを通して自分の生き方について考える。
</t>
    </r>
    <r>
      <rPr>
        <sz val="10"/>
        <rFont val="ＭＳ Ｐゴシック"/>
        <family val="3"/>
        <charset val="128"/>
      </rPr>
      <t xml:space="preserve">②計画
</t>
    </r>
    <r>
      <rPr>
        <sz val="8"/>
        <rFont val="ＭＳ Ｐゴシック"/>
        <family val="3"/>
        <charset val="128"/>
      </rPr>
      <t xml:space="preserve">・スケジュールをつくる（取組日程，当日の日程等）。
</t>
    </r>
    <r>
      <rPr>
        <sz val="10"/>
        <rFont val="ＭＳ Ｐゴシック"/>
        <family val="3"/>
        <charset val="128"/>
      </rPr>
      <t xml:space="preserve">③展開
</t>
    </r>
    <r>
      <rPr>
        <sz val="8"/>
        <rFont val="ＭＳ Ｐゴシック"/>
        <family val="3"/>
        <charset val="128"/>
      </rPr>
      <t xml:space="preserve">・身近な職業を調べる。
・体験先を選択・決定する。
・体験内容を確認する。
・事前訪問をする。
・安全・緊急対応等に関することを確認する。
・社会性やマナーに関することを確認する。
・体験のまとめ方を確認する。
・職場体験をする。
　1.自己紹介
　2.職場体験における注意事項の確認
　3.職場見学，施設等の説明
　4.昼食
　5.仕事内容の見学
　6.職場実習
　7.先輩への質問
　8.職場体験のまとめと反省（一日ごと）
　9.職場体験終了のお礼
</t>
    </r>
    <r>
      <rPr>
        <sz val="10"/>
        <rFont val="ＭＳ Ｐゴシック"/>
        <family val="3"/>
        <charset val="128"/>
      </rPr>
      <t>④まとめ</t>
    </r>
    <r>
      <rPr>
        <sz val="8"/>
        <rFont val="ＭＳ Ｐゴシック"/>
        <family val="3"/>
        <charset val="128"/>
      </rPr>
      <t xml:space="preserve">
・自己評価や他者評価を行う。
・保護者からの評価や，体験先からの評価を行う。
・礼状を作成・発送する。
・職場体験学習を振り返り，まとめる。
・職場体験報告発表会をする。</t>
    </r>
    <rPh sb="12" eb="14">
      <t>ショウライ</t>
    </rPh>
    <rPh sb="15" eb="16">
      <t>ユメ</t>
    </rPh>
    <rPh sb="17" eb="19">
      <t>ショクギョウ</t>
    </rPh>
    <rPh sb="20" eb="21">
      <t>ハタラ</t>
    </rPh>
    <rPh sb="27" eb="28">
      <t>トオ</t>
    </rPh>
    <rPh sb="30" eb="32">
      <t>ジブン</t>
    </rPh>
    <rPh sb="33" eb="34">
      <t>イ</t>
    </rPh>
    <rPh sb="35" eb="36">
      <t>カタ</t>
    </rPh>
    <rPh sb="40" eb="41">
      <t>カンガ</t>
    </rPh>
    <rPh sb="80" eb="82">
      <t>ミヂカ</t>
    </rPh>
    <rPh sb="83" eb="85">
      <t>ショクギョウ</t>
    </rPh>
    <rPh sb="86" eb="87">
      <t>シラ</t>
    </rPh>
    <rPh sb="92" eb="94">
      <t>タイケン</t>
    </rPh>
    <rPh sb="94" eb="95">
      <t>サキ</t>
    </rPh>
    <rPh sb="96" eb="98">
      <t>センタク</t>
    </rPh>
    <rPh sb="99" eb="101">
      <t>ケッテイ</t>
    </rPh>
    <rPh sb="106" eb="108">
      <t>タイケン</t>
    </rPh>
    <rPh sb="108" eb="110">
      <t>ナイヨウ</t>
    </rPh>
    <rPh sb="111" eb="113">
      <t>カクニン</t>
    </rPh>
    <rPh sb="118" eb="120">
      <t>ジゼン</t>
    </rPh>
    <rPh sb="120" eb="122">
      <t>ホウモン</t>
    </rPh>
    <rPh sb="128" eb="130">
      <t>アンゼン</t>
    </rPh>
    <rPh sb="131" eb="133">
      <t>キンキュウ</t>
    </rPh>
    <rPh sb="133" eb="135">
      <t>タイオウ</t>
    </rPh>
    <rPh sb="135" eb="136">
      <t>トウ</t>
    </rPh>
    <rPh sb="137" eb="138">
      <t>カン</t>
    </rPh>
    <rPh sb="143" eb="145">
      <t>カクニン</t>
    </rPh>
    <rPh sb="150" eb="153">
      <t>シャカイセイ</t>
    </rPh>
    <rPh sb="158" eb="159">
      <t>カン</t>
    </rPh>
    <rPh sb="164" eb="166">
      <t>カクニン</t>
    </rPh>
    <rPh sb="171" eb="173">
      <t>タイケン</t>
    </rPh>
    <rPh sb="177" eb="178">
      <t>カタ</t>
    </rPh>
    <rPh sb="179" eb="181">
      <t>カクニン</t>
    </rPh>
    <rPh sb="186" eb="188">
      <t>ショクバ</t>
    </rPh>
    <rPh sb="188" eb="190">
      <t>タイケン</t>
    </rPh>
    <rPh sb="198" eb="200">
      <t>ジコ</t>
    </rPh>
    <rPh sb="200" eb="202">
      <t>ショウカイ</t>
    </rPh>
    <rPh sb="206" eb="208">
      <t>ショクバ</t>
    </rPh>
    <rPh sb="208" eb="210">
      <t>タイケン</t>
    </rPh>
    <rPh sb="214" eb="216">
      <t>チュウイ</t>
    </rPh>
    <rPh sb="216" eb="218">
      <t>ジコウ</t>
    </rPh>
    <rPh sb="219" eb="221">
      <t>カクニン</t>
    </rPh>
    <rPh sb="225" eb="227">
      <t>ショクバ</t>
    </rPh>
    <rPh sb="227" eb="229">
      <t>ケンガク</t>
    </rPh>
    <rPh sb="230" eb="232">
      <t>シセツ</t>
    </rPh>
    <rPh sb="232" eb="233">
      <t>トウ</t>
    </rPh>
    <rPh sb="234" eb="236">
      <t>セツメイ</t>
    </rPh>
    <rPh sb="240" eb="242">
      <t>チュウショク</t>
    </rPh>
    <rPh sb="246" eb="248">
      <t>シゴト</t>
    </rPh>
    <rPh sb="248" eb="250">
      <t>ナイヨウ</t>
    </rPh>
    <rPh sb="251" eb="253">
      <t>ケンガク</t>
    </rPh>
    <rPh sb="257" eb="259">
      <t>ショクバ</t>
    </rPh>
    <rPh sb="259" eb="261">
      <t>ジッシュウ</t>
    </rPh>
    <rPh sb="265" eb="267">
      <t>センパイ</t>
    </rPh>
    <rPh sb="269" eb="271">
      <t>シツモン</t>
    </rPh>
    <rPh sb="275" eb="277">
      <t>ショクバ</t>
    </rPh>
    <rPh sb="277" eb="279">
      <t>タイケン</t>
    </rPh>
    <rPh sb="284" eb="286">
      <t>ハンセイ</t>
    </rPh>
    <rPh sb="287" eb="289">
      <t>イチニチ</t>
    </rPh>
    <rPh sb="296" eb="298">
      <t>ショクバ</t>
    </rPh>
    <rPh sb="298" eb="300">
      <t>タイケン</t>
    </rPh>
    <rPh sb="300" eb="302">
      <t>シュウリョウ</t>
    </rPh>
    <rPh sb="304" eb="305">
      <t>レイ</t>
    </rPh>
    <rPh sb="312" eb="314">
      <t>ジコ</t>
    </rPh>
    <rPh sb="314" eb="316">
      <t>ヒョウカ</t>
    </rPh>
    <rPh sb="317" eb="319">
      <t>タシャ</t>
    </rPh>
    <rPh sb="319" eb="321">
      <t>ヒョウカ</t>
    </rPh>
    <rPh sb="322" eb="323">
      <t>オコナ</t>
    </rPh>
    <rPh sb="327" eb="330">
      <t>ホゴシャ</t>
    </rPh>
    <rPh sb="333" eb="335">
      <t>ヒョウカ</t>
    </rPh>
    <rPh sb="337" eb="339">
      <t>タイケン</t>
    </rPh>
    <rPh sb="339" eb="340">
      <t>サキ</t>
    </rPh>
    <rPh sb="343" eb="345">
      <t>ヒョウカ</t>
    </rPh>
    <rPh sb="346" eb="347">
      <t>オコナ</t>
    </rPh>
    <rPh sb="351" eb="353">
      <t>レイジョウ</t>
    </rPh>
    <rPh sb="354" eb="356">
      <t>サクセイ</t>
    </rPh>
    <rPh sb="357" eb="359">
      <t>ハッソウ</t>
    </rPh>
    <rPh sb="364" eb="366">
      <t>ショクバ</t>
    </rPh>
    <rPh sb="366" eb="368">
      <t>タイケン</t>
    </rPh>
    <rPh sb="368" eb="370">
      <t>ガクシュウ</t>
    </rPh>
    <rPh sb="371" eb="372">
      <t>フ</t>
    </rPh>
    <rPh sb="373" eb="374">
      <t>カエ</t>
    </rPh>
    <rPh sb="383" eb="385">
      <t>ショクバ</t>
    </rPh>
    <rPh sb="385" eb="387">
      <t>タイケン</t>
    </rPh>
    <rPh sb="387" eb="389">
      <t>ホウコク</t>
    </rPh>
    <rPh sb="389" eb="392">
      <t>ハッピョウカイ</t>
    </rPh>
    <phoneticPr fontId="1"/>
  </si>
  <si>
    <t>椎茸栽培をしよう</t>
    <phoneticPr fontId="1"/>
  </si>
  <si>
    <t>紙すだれを作ろう</t>
    <rPh sb="0" eb="1">
      <t>カミ</t>
    </rPh>
    <rPh sb="5" eb="6">
      <t>ツク</t>
    </rPh>
    <phoneticPr fontId="1"/>
  </si>
  <si>
    <t>古紙ですだれ（タペストリー）を製作する。</t>
    <rPh sb="0" eb="2">
      <t>コシ</t>
    </rPh>
    <rPh sb="15" eb="17">
      <t>セイサク</t>
    </rPh>
    <phoneticPr fontId="1"/>
  </si>
  <si>
    <t>作業学習</t>
  </si>
  <si>
    <t>○○のために、野菜を育てよう！</t>
    <rPh sb="10" eb="11">
      <t>ソダ</t>
    </rPh>
    <phoneticPr fontId="1"/>
  </si>
  <si>
    <t xml:space="preserve">①オリエンテーション
・野菜を育てるという必然性のある活動につながる，目的を明確にする。
・育てたい野菜を決める。
②計画
・スケジュールをつくる（取組日程，ゴール像等）
③展開
・野菜の栽培をする。
＜１学期＞
・土おこし・マルチがけ・苗植え・雑草取り・追肥・支柱添え
＜２学期＞
・収穫・片付け・調理
　※児童生徒の本単元における目的意識により以下の活動内容も考えられる。
　　　・ラベルをつくる。
　　　・袋に詰める。
　　　・販売の際の応対について練習する。
　　　・開店時の役割分担を決める。
　　　・ポスターを作成し掲示する。
　　　・売り上げを確認する。
　　　・出店のイメージをもち，出店をつくる。
　　　・買い物をする。
　　　・調理をする。
　　　・保存食（味噌，漬け物等）に加工する。
　　　・会食会をする。
④まとめ
・ビデオや写真を使って，単元全体の活動を振り返る。
・自己評価や他者評価を行う。
・稼いだお金を確認し，目的に応じて使ったり，貯金したりする。
</t>
    <rPh sb="46" eb="47">
      <t>ソダ</t>
    </rPh>
    <rPh sb="50" eb="52">
      <t>ヤサイ</t>
    </rPh>
    <rPh sb="53" eb="54">
      <t>キ</t>
    </rPh>
    <phoneticPr fontId="1"/>
  </si>
  <si>
    <t>復興支援の種を増やそう</t>
  </si>
  <si>
    <t>花を育て，花や種を沿岸地域に送ったり，文化祭等で配付・販売したりする。</t>
    <rPh sb="5" eb="6">
      <t>ハナ</t>
    </rPh>
    <rPh sb="7" eb="8">
      <t>タネ</t>
    </rPh>
    <rPh sb="9" eb="11">
      <t>エンガン</t>
    </rPh>
    <rPh sb="11" eb="13">
      <t>チイキ</t>
    </rPh>
    <rPh sb="14" eb="15">
      <t>オク</t>
    </rPh>
    <rPh sb="24" eb="26">
      <t>ハイフ</t>
    </rPh>
    <rPh sb="27" eb="29">
      <t>ハンバイ</t>
    </rPh>
    <phoneticPr fontId="1"/>
  </si>
  <si>
    <t>①オリエンテーション
・花のある暮らしについて話し合う。
②計画
・スケジュールづくり（取組日程等）
③展開
・ベランダでポットに播種，苗を育てる。
・栽培場所を作る。
・プランターや鉢，花壇に植え替える。
・水やり，施肥，摘芯，除草をする。
（・花を沿岸市町村に贈る）
・種の収穫，乾燥をする。
・種を袋詰めする。
・種を配付・販売する。
（・種を沿岸市町村に贈る）
（・種の販売した益金をもとに沿岸市町村のシンボル花の苗（木）を購入し，沿岸市町村に贈る）
④まとめ
・ビデオや写真を使って，単元全体の活動を振り返る。
・自己評価や他者評価を行う。</t>
    <rPh sb="12" eb="13">
      <t>ハナ</t>
    </rPh>
    <rPh sb="16" eb="17">
      <t>ク</t>
    </rPh>
    <rPh sb="23" eb="24">
      <t>ハナ</t>
    </rPh>
    <rPh sb="25" eb="26">
      <t>ア</t>
    </rPh>
    <rPh sb="44" eb="46">
      <t>トリクミ</t>
    </rPh>
    <rPh sb="46" eb="48">
      <t>ニッテイ</t>
    </rPh>
    <rPh sb="48" eb="49">
      <t>トウ</t>
    </rPh>
    <rPh sb="92" eb="93">
      <t>ハチ</t>
    </rPh>
    <rPh sb="94" eb="96">
      <t>カダン</t>
    </rPh>
    <rPh sb="124" eb="125">
      <t>ハナ</t>
    </rPh>
    <rPh sb="126" eb="128">
      <t>エンガン</t>
    </rPh>
    <rPh sb="128" eb="131">
      <t>シチョウソン</t>
    </rPh>
    <rPh sb="132" eb="133">
      <t>オク</t>
    </rPh>
    <rPh sb="137" eb="138">
      <t>タネ</t>
    </rPh>
    <rPh sb="150" eb="151">
      <t>タネ</t>
    </rPh>
    <rPh sb="152" eb="154">
      <t>フクロヅ</t>
    </rPh>
    <rPh sb="160" eb="161">
      <t>タネ</t>
    </rPh>
    <rPh sb="162" eb="164">
      <t>ハイフ</t>
    </rPh>
    <rPh sb="165" eb="167">
      <t>ハンバイ</t>
    </rPh>
    <rPh sb="173" eb="174">
      <t>タネ</t>
    </rPh>
    <rPh sb="187" eb="188">
      <t>タネ</t>
    </rPh>
    <rPh sb="189" eb="191">
      <t>ハンバイ</t>
    </rPh>
    <rPh sb="193" eb="195">
      <t>エキキン</t>
    </rPh>
    <rPh sb="199" eb="201">
      <t>エンガン</t>
    </rPh>
    <rPh sb="201" eb="204">
      <t>シチョウソン</t>
    </rPh>
    <rPh sb="209" eb="210">
      <t>ハナ</t>
    </rPh>
    <rPh sb="211" eb="212">
      <t>ナエ</t>
    </rPh>
    <rPh sb="213" eb="214">
      <t>キ</t>
    </rPh>
    <rPh sb="216" eb="218">
      <t>コウニュウ</t>
    </rPh>
    <phoneticPr fontId="1"/>
  </si>
  <si>
    <t xml:space="preserve">①について
・花がきれいに咲いている場所を散歩したり，その様子の写真をみたりして，気持ちが和らぐ，明るい気持ちになるなど，花のある暮らしのよさを児童生徒が感じることができるようにする。
・身近な人にかぎらず，気持ちを和らげたい，明るくしたいという人について考え，「花を育て贈りたい！」という目的意識をもつことができるようにする。
・必要に応じて，都道府県や市町村にはシンボルの花があることについて触れることも考えられる。参考までに沿岸市町村のシンボル花は以下の通りである。
　つばき（陸前高田，大船渡），はまゆり（釜石，普代），新山つつじ（大槌），はまぎく（宮古），はまなす（山田，野田），キリ（岩泉），シロバナシャクナゲ（田野畑），つつじ（久慈，洋野）
②について
・花の栽培方法を書籍・ｗｅｂで調べ，育てる期間や配付・販売，沿岸市町村への送付までの取組日程をつくる。
・大きさや，写真，イラスト，文章等，一人一人の実態に応じたスケジュール表を作成する。
③について
・苗や花を育てる場所については，事前に副校長先生等に確認をとることが必要である。
・地域の気候や教室の条件等の生育に必要な環境，児童生徒が育てるといったことなどについて検討した上で育てる花を決めることが大切である。
　　例：カンナ，サルビア，マリーゴールド，ヒマワリ，コスモス，菜の花，ビオラ
・苗や種を購入するだけではなく，既にどなたかが育てている花から種や苗を分けてもらうことも考えられる。その際は，他者とのかかわりについての学習活動を取り入れることも考えられる。
・花を育てる際の主な手順や留意事項（苗床づくり，苗づくり，苗床の保温，土入れ，害虫駆除，病気予防，支柱立て，種の採取等）について，実際の場面を通して体験的に学ぶことができるようにする。
・水やりや草取りなど，スケジュール表を用いながら当番活動としたり，校務員の方に長期休業中の管理をお願いしたりすることが考えられる。
・沿岸市町村の花を育てることは，難しい上に，開花までに時間がかかる。そこで，種を販売した益金をもとに沿岸市町村のシンボル花の苗（木）を購入し，沿岸市町村に贈るということが考えられる。
・花や苗を沿岸市町村に贈る場面は，特別支援学級独自で行う場合，学校行事の姉妹校交流の際に贈る場合，手紙を添えて送付する場合などが考えられる。
④について
・満足感や達成感を深めたり，これまでの取組の価値付けを図ったりする。
★教科別の指導との関係
○算数・数学：「正しくはかろう（温度）」「正しく数えよう」「表とグラフ」
○社会：「わたしたちの岩手」
○理科：「植物の生長」
○図工・美術：「ラベルづくり」
</t>
    <rPh sb="7" eb="8">
      <t>ハナ</t>
    </rPh>
    <rPh sb="13" eb="14">
      <t>サ</t>
    </rPh>
    <rPh sb="18" eb="20">
      <t>バショ</t>
    </rPh>
    <rPh sb="21" eb="23">
      <t>サンポ</t>
    </rPh>
    <rPh sb="29" eb="31">
      <t>ヨウス</t>
    </rPh>
    <rPh sb="32" eb="34">
      <t>シャシン</t>
    </rPh>
    <rPh sb="41" eb="43">
      <t>キモ</t>
    </rPh>
    <rPh sb="45" eb="46">
      <t>ヤワ</t>
    </rPh>
    <rPh sb="49" eb="50">
      <t>アカ</t>
    </rPh>
    <rPh sb="52" eb="54">
      <t>キモ</t>
    </rPh>
    <rPh sb="61" eb="62">
      <t>ハナ</t>
    </rPh>
    <rPh sb="65" eb="66">
      <t>ク</t>
    </rPh>
    <rPh sb="72" eb="74">
      <t>ジドウ</t>
    </rPh>
    <rPh sb="74" eb="76">
      <t>セイト</t>
    </rPh>
    <rPh sb="77" eb="78">
      <t>カン</t>
    </rPh>
    <rPh sb="94" eb="96">
      <t>ミヂカ</t>
    </rPh>
    <rPh sb="97" eb="98">
      <t>ヒト</t>
    </rPh>
    <rPh sb="104" eb="106">
      <t>キモ</t>
    </rPh>
    <rPh sb="108" eb="109">
      <t>ヤワ</t>
    </rPh>
    <rPh sb="114" eb="115">
      <t>アカ</t>
    </rPh>
    <rPh sb="123" eb="124">
      <t>ヒト</t>
    </rPh>
    <rPh sb="128" eb="129">
      <t>カンガ</t>
    </rPh>
    <rPh sb="132" eb="133">
      <t>ハナ</t>
    </rPh>
    <rPh sb="134" eb="135">
      <t>ソダ</t>
    </rPh>
    <rPh sb="136" eb="137">
      <t>オク</t>
    </rPh>
    <rPh sb="145" eb="147">
      <t>モクテキ</t>
    </rPh>
    <rPh sb="147" eb="149">
      <t>イシキ</t>
    </rPh>
    <rPh sb="166" eb="168">
      <t>ヒツヨウ</t>
    </rPh>
    <rPh sb="169" eb="170">
      <t>オウ</t>
    </rPh>
    <rPh sb="173" eb="177">
      <t>トドウフケン</t>
    </rPh>
    <rPh sb="178" eb="181">
      <t>シチョウソン</t>
    </rPh>
    <rPh sb="188" eb="189">
      <t>ハナ</t>
    </rPh>
    <rPh sb="198" eb="199">
      <t>フ</t>
    </rPh>
    <rPh sb="204" eb="205">
      <t>カンガ</t>
    </rPh>
    <rPh sb="436" eb="437">
      <t>ナエ</t>
    </rPh>
    <rPh sb="438" eb="439">
      <t>ハナ</t>
    </rPh>
    <rPh sb="440" eb="441">
      <t>ソダ</t>
    </rPh>
    <rPh sb="443" eb="445">
      <t>バショ</t>
    </rPh>
    <rPh sb="528" eb="529">
      <t>ハナ</t>
    </rPh>
    <rPh sb="574" eb="575">
      <t>ナ</t>
    </rPh>
    <rPh sb="576" eb="577">
      <t>ハナ</t>
    </rPh>
    <rPh sb="583" eb="584">
      <t>ナエ</t>
    </rPh>
    <rPh sb="585" eb="586">
      <t>タネ</t>
    </rPh>
    <rPh sb="610" eb="611">
      <t>ハナ</t>
    </rPh>
    <rPh sb="613" eb="614">
      <t>タネ</t>
    </rPh>
    <rPh sb="615" eb="616">
      <t>ナエ</t>
    </rPh>
    <rPh sb="617" eb="618">
      <t>ワ</t>
    </rPh>
    <rPh sb="671" eb="672">
      <t>ハナ</t>
    </rPh>
    <rPh sb="673" eb="674">
      <t>ソダ</t>
    </rPh>
    <rPh sb="676" eb="677">
      <t>サイ</t>
    </rPh>
    <rPh sb="678" eb="679">
      <t>オモ</t>
    </rPh>
    <rPh sb="680" eb="682">
      <t>テジュン</t>
    </rPh>
    <rPh sb="683" eb="685">
      <t>リュウイ</t>
    </rPh>
    <rPh sb="685" eb="687">
      <t>ジコウ</t>
    </rPh>
    <rPh sb="688" eb="690">
      <t>ナエドコ</t>
    </rPh>
    <rPh sb="694" eb="695">
      <t>ナエ</t>
    </rPh>
    <rPh sb="709" eb="711">
      <t>ガイチュウ</t>
    </rPh>
    <rPh sb="711" eb="713">
      <t>クジョ</t>
    </rPh>
    <rPh sb="714" eb="716">
      <t>ビョウキ</t>
    </rPh>
    <rPh sb="716" eb="718">
      <t>ヨボウ</t>
    </rPh>
    <rPh sb="719" eb="721">
      <t>シチュウ</t>
    </rPh>
    <rPh sb="721" eb="722">
      <t>タ</t>
    </rPh>
    <rPh sb="724" eb="725">
      <t>タネ</t>
    </rPh>
    <rPh sb="726" eb="728">
      <t>サイシュ</t>
    </rPh>
    <rPh sb="728" eb="729">
      <t>トウ</t>
    </rPh>
    <rPh sb="735" eb="737">
      <t>ジッサイ</t>
    </rPh>
    <rPh sb="738" eb="740">
      <t>バメン</t>
    </rPh>
    <rPh sb="741" eb="742">
      <t>トオ</t>
    </rPh>
    <rPh sb="744" eb="747">
      <t>タイケンテキ</t>
    </rPh>
    <rPh sb="748" eb="749">
      <t>マナ</t>
    </rPh>
    <rPh sb="922" eb="923">
      <t>ハナ</t>
    </rPh>
    <rPh sb="924" eb="925">
      <t>ナエ</t>
    </rPh>
    <rPh sb="926" eb="928">
      <t>エンガン</t>
    </rPh>
    <rPh sb="928" eb="931">
      <t>シチョウソン</t>
    </rPh>
    <rPh sb="932" eb="933">
      <t>オク</t>
    </rPh>
    <rPh sb="934" eb="936">
      <t>バメン</t>
    </rPh>
    <rPh sb="938" eb="940">
      <t>トクベツ</t>
    </rPh>
    <rPh sb="940" eb="942">
      <t>シエン</t>
    </rPh>
    <rPh sb="942" eb="944">
      <t>ガッキュウ</t>
    </rPh>
    <rPh sb="944" eb="946">
      <t>ドクジ</t>
    </rPh>
    <rPh sb="947" eb="948">
      <t>オコナ</t>
    </rPh>
    <rPh sb="949" eb="951">
      <t>バアイ</t>
    </rPh>
    <rPh sb="952" eb="954">
      <t>ガッコウ</t>
    </rPh>
    <rPh sb="954" eb="956">
      <t>ギョウジ</t>
    </rPh>
    <rPh sb="957" eb="960">
      <t>シマイコウ</t>
    </rPh>
    <rPh sb="960" eb="962">
      <t>コウリュウ</t>
    </rPh>
    <rPh sb="963" eb="964">
      <t>サイ</t>
    </rPh>
    <rPh sb="965" eb="966">
      <t>オク</t>
    </rPh>
    <rPh sb="967" eb="969">
      <t>バアイ</t>
    </rPh>
    <rPh sb="970" eb="972">
      <t>テガミ</t>
    </rPh>
    <rPh sb="973" eb="974">
      <t>ソ</t>
    </rPh>
    <rPh sb="976" eb="978">
      <t>ソウフ</t>
    </rPh>
    <rPh sb="980" eb="982">
      <t>バアイ</t>
    </rPh>
    <rPh sb="985" eb="986">
      <t>カンガ</t>
    </rPh>
    <rPh sb="1084" eb="1086">
      <t>シャカイ</t>
    </rPh>
    <rPh sb="1094" eb="1096">
      <t>イワテ</t>
    </rPh>
    <rPh sb="1111" eb="1113">
      <t>ズコウ</t>
    </rPh>
    <rPh sb="1114" eb="1116">
      <t>ビジュツ</t>
    </rPh>
    <phoneticPr fontId="1"/>
  </si>
  <si>
    <t>カレンダーをつくろう</t>
    <phoneticPr fontId="1"/>
  </si>
  <si>
    <t>しおりをつくろう</t>
    <phoneticPr fontId="1"/>
  </si>
  <si>
    <t>紙袋を作ろう</t>
  </si>
  <si>
    <t xml:space="preserve">折り込み広告等でくず入れを作り，保健室に納品する。
</t>
    <rPh sb="0" eb="1">
      <t>オ</t>
    </rPh>
    <rPh sb="2" eb="3">
      <t>コ</t>
    </rPh>
    <rPh sb="4" eb="6">
      <t>コウコク</t>
    </rPh>
    <rPh sb="6" eb="7">
      <t>トウ</t>
    </rPh>
    <rPh sb="10" eb="11">
      <t>イ</t>
    </rPh>
    <rPh sb="13" eb="14">
      <t>ツク</t>
    </rPh>
    <rPh sb="16" eb="19">
      <t>ホケンシツ</t>
    </rPh>
    <rPh sb="20" eb="22">
      <t>ノウヒン</t>
    </rPh>
    <phoneticPr fontId="1"/>
  </si>
  <si>
    <t>①オリエンテーション
・新聞の折り込み広告で作ったくず入れを見たり，作ってみたり，教室で活用したりする。
・保健室から，くず入れの注文を受ける。
②計画
・スケジュールづくり（取組日程等）
③展開
・新聞の折り込み広告を集める。
・新聞の折り込み広告でくず入れを作る。
・くず入れを保健室に納品する。
④まとめ
・ビデオや写真を使って，単元全体の活動を振り返る。
・自己評価や他者評価を行う。</t>
    <rPh sb="22" eb="23">
      <t>ツク</t>
    </rPh>
    <rPh sb="27" eb="28">
      <t>イ</t>
    </rPh>
    <rPh sb="30" eb="31">
      <t>ミ</t>
    </rPh>
    <rPh sb="34" eb="35">
      <t>ツク</t>
    </rPh>
    <rPh sb="41" eb="43">
      <t>キョウシツ</t>
    </rPh>
    <rPh sb="44" eb="46">
      <t>カツヨウ</t>
    </rPh>
    <rPh sb="54" eb="57">
      <t>ホケンシツ</t>
    </rPh>
    <rPh sb="62" eb="63">
      <t>イ</t>
    </rPh>
    <rPh sb="65" eb="67">
      <t>チュウモン</t>
    </rPh>
    <rPh sb="68" eb="69">
      <t>ウ</t>
    </rPh>
    <rPh sb="100" eb="102">
      <t>シンブン</t>
    </rPh>
    <rPh sb="103" eb="104">
      <t>オ</t>
    </rPh>
    <rPh sb="105" eb="106">
      <t>コ</t>
    </rPh>
    <rPh sb="107" eb="109">
      <t>コウコク</t>
    </rPh>
    <rPh sb="110" eb="111">
      <t>アツ</t>
    </rPh>
    <rPh sb="128" eb="129">
      <t>イ</t>
    </rPh>
    <rPh sb="131" eb="132">
      <t>ツク</t>
    </rPh>
    <rPh sb="138" eb="139">
      <t>イ</t>
    </rPh>
    <rPh sb="141" eb="144">
      <t>ホケンシツ</t>
    </rPh>
    <rPh sb="145" eb="147">
      <t>ノウヒン</t>
    </rPh>
    <phoneticPr fontId="1"/>
  </si>
  <si>
    <t xml:space="preserve">①について
・児童生徒が，新聞の折り込み広告で作ったくず入れを使ってみてよかったと思うこと，その上で，保健室の先生のため全校のために作りたいと思うようにすることが大切である。
②について
・枠の大きさや写真，イラスト，文章等，一人一人の実態に応じたスケジュール表を作成する活動を行う。
③について
・くず入れ作りを，作業学習として毎日数十分間活動したり，週に一度一単位時間活動したりするなど，学級や児童生徒の実態に合わせた上で，教育課程の中に位置付ける。
・新聞の折り込み広告を集める際には，副校長先生の許可を得た上で，学校でとっている新聞から集めることが大切である。また，各家庭から持ち寄ったリ，教職員の協力を得て職員室に回収ボックスを設置して集めたりすることが考えられる。
・くず入れを作る際には，厚紙でテンプレートを作っておいたり，作り方の手順を視覚提示したりするなど，児童生徒が，自力で取り組むことができるような手立てをとることが大切である。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④について
・満足感や達成感を深めたり，これまでの取組の価値付けを図ったりする。
★教科別の指導との関係  
○社会：「わたしたちのくらし」
○算数・数学：「正しくはかろう（長さ）」「正しく数えよう」「表とグラフ」「図形」
</t>
    <rPh sb="23" eb="24">
      <t>ツク</t>
    </rPh>
    <rPh sb="28" eb="29">
      <t>イ</t>
    </rPh>
    <rPh sb="31" eb="32">
      <t>ツカ</t>
    </rPh>
    <rPh sb="41" eb="42">
      <t>オモ</t>
    </rPh>
    <rPh sb="48" eb="49">
      <t>ウエ</t>
    </rPh>
    <rPh sb="51" eb="54">
      <t>ホケンシツ</t>
    </rPh>
    <rPh sb="55" eb="57">
      <t>センセイ</t>
    </rPh>
    <rPh sb="60" eb="62">
      <t>ゼンコウ</t>
    </rPh>
    <rPh sb="66" eb="67">
      <t>ツク</t>
    </rPh>
    <rPh sb="71" eb="72">
      <t>オモ</t>
    </rPh>
    <rPh sb="81" eb="83">
      <t>タイセツ</t>
    </rPh>
    <rPh sb="588" eb="590">
      <t>シャカイ</t>
    </rPh>
    <phoneticPr fontId="1"/>
  </si>
  <si>
    <t>ショーシュー炭で、いい気持ちを広げよう
（炭つくり）</t>
    <rPh sb="6" eb="7">
      <t>スミ</t>
    </rPh>
    <rPh sb="11" eb="13">
      <t>キモ</t>
    </rPh>
    <rPh sb="15" eb="16">
      <t>ヒロ</t>
    </rPh>
    <rPh sb="21" eb="22">
      <t>スミ</t>
    </rPh>
    <phoneticPr fontId="1"/>
  </si>
  <si>
    <t>炭をつくり，校内や教室に置いたり，文化祭で販売したりする。</t>
    <rPh sb="0" eb="1">
      <t>スミ</t>
    </rPh>
    <rPh sb="6" eb="8">
      <t>コウナイ</t>
    </rPh>
    <rPh sb="9" eb="11">
      <t>キョウシツ</t>
    </rPh>
    <rPh sb="12" eb="13">
      <t>オ</t>
    </rPh>
    <rPh sb="17" eb="20">
      <t>ブンカサイ</t>
    </rPh>
    <rPh sb="21" eb="23">
      <t>ハンバイ</t>
    </rPh>
    <phoneticPr fontId="1"/>
  </si>
  <si>
    <r>
      <t xml:space="preserve">①オリエンテーション
</t>
    </r>
    <r>
      <rPr>
        <sz val="8"/>
        <rFont val="ＭＳ Ｐゴシック"/>
        <family val="3"/>
        <charset val="128"/>
      </rPr>
      <t>・炭や炭の使用について，Webページを見る。
・炭を顕微鏡で見る。
・身の回りで炭が使われている場所や用途を知る。</t>
    </r>
    <r>
      <rPr>
        <sz val="10"/>
        <rFont val="ＭＳ Ｐゴシック"/>
        <family val="3"/>
        <charset val="128"/>
      </rPr>
      <t xml:space="preserve">
②計画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・炭のつくり方を調べる。
・炭をつくるための場をつくる。
・炭の材料を集める。
・炭をつくる。
・炭の効果を知らせるチラシやポスターを作成し，配布・掲示する。
・炭を校舎や教室に置く。
・炭を文化祭で販売する。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Ph sb="12" eb="13">
      <t>スミ</t>
    </rPh>
    <rPh sb="14" eb="15">
      <t>スミ</t>
    </rPh>
    <rPh sb="16" eb="18">
      <t>シヨウ</t>
    </rPh>
    <rPh sb="30" eb="31">
      <t>ミ</t>
    </rPh>
    <rPh sb="35" eb="36">
      <t>スミ</t>
    </rPh>
    <rPh sb="37" eb="40">
      <t>ケンビキョウ</t>
    </rPh>
    <rPh sb="41" eb="42">
      <t>ミ</t>
    </rPh>
    <rPh sb="46" eb="47">
      <t>ミ</t>
    </rPh>
    <rPh sb="48" eb="49">
      <t>マワ</t>
    </rPh>
    <rPh sb="51" eb="52">
      <t>スミ</t>
    </rPh>
    <rPh sb="53" eb="54">
      <t>ツカ</t>
    </rPh>
    <rPh sb="59" eb="61">
      <t>バショ</t>
    </rPh>
    <rPh sb="62" eb="64">
      <t>ヨウト</t>
    </rPh>
    <rPh sb="65" eb="66">
      <t>シ</t>
    </rPh>
    <rPh sb="102" eb="103">
      <t>スミ</t>
    </rPh>
    <rPh sb="107" eb="108">
      <t>カタ</t>
    </rPh>
    <rPh sb="109" eb="110">
      <t>シラ</t>
    </rPh>
    <rPh sb="115" eb="116">
      <t>スミ</t>
    </rPh>
    <rPh sb="123" eb="124">
      <t>バ</t>
    </rPh>
    <rPh sb="131" eb="132">
      <t>スミ</t>
    </rPh>
    <rPh sb="133" eb="135">
      <t>ザイリョウ</t>
    </rPh>
    <rPh sb="136" eb="137">
      <t>アツ</t>
    </rPh>
    <rPh sb="142" eb="143">
      <t>スミ</t>
    </rPh>
    <rPh sb="150" eb="151">
      <t>スミ</t>
    </rPh>
    <rPh sb="152" eb="154">
      <t>コウカ</t>
    </rPh>
    <rPh sb="155" eb="156">
      <t>シ</t>
    </rPh>
    <rPh sb="168" eb="170">
      <t>サクセイ</t>
    </rPh>
    <rPh sb="172" eb="174">
      <t>ハイフ</t>
    </rPh>
    <rPh sb="175" eb="177">
      <t>ケイジ</t>
    </rPh>
    <rPh sb="182" eb="183">
      <t>スミ</t>
    </rPh>
    <rPh sb="184" eb="186">
      <t>コウシャ</t>
    </rPh>
    <rPh sb="187" eb="189">
      <t>キョウシツ</t>
    </rPh>
    <rPh sb="190" eb="191">
      <t>オ</t>
    </rPh>
    <rPh sb="195" eb="196">
      <t>スミ</t>
    </rPh>
    <rPh sb="197" eb="200">
      <t>ブンカサイ</t>
    </rPh>
    <rPh sb="201" eb="203">
      <t>ハンバイ</t>
    </rPh>
    <phoneticPr fontId="1"/>
  </si>
  <si>
    <t>朝の活動</t>
    <rPh sb="0" eb="1">
      <t>アサ</t>
    </rPh>
    <rPh sb="2" eb="4">
      <t>カツドウ</t>
    </rPh>
    <phoneticPr fontId="1"/>
  </si>
  <si>
    <t>特別支援学級での朝の活動をする。</t>
    <rPh sb="0" eb="2">
      <t>トクベツ</t>
    </rPh>
    <rPh sb="2" eb="4">
      <t>シエン</t>
    </rPh>
    <rPh sb="4" eb="6">
      <t>ガッキュウ</t>
    </rPh>
    <rPh sb="8" eb="9">
      <t>アサ</t>
    </rPh>
    <rPh sb="10" eb="12">
      <t>カツドウ</t>
    </rPh>
    <phoneticPr fontId="1"/>
  </si>
  <si>
    <t>＜以下の活動内容から学級や児童生徒の実態に応じて選択＞
・朝のあいさつをする。
・歌を歌う。
・日付，曜日，天気を確認する。
・一日の流れを確認する。
・先生からの話を聞く。
・係活動をする。
・教室清掃をする。
・着替えをする。</t>
    <rPh sb="1" eb="3">
      <t>イカ</t>
    </rPh>
    <rPh sb="4" eb="6">
      <t>カツドウ</t>
    </rPh>
    <rPh sb="6" eb="8">
      <t>ナイヨウ</t>
    </rPh>
    <rPh sb="10" eb="12">
      <t>ガッキュウ</t>
    </rPh>
    <rPh sb="13" eb="15">
      <t>ジドウ</t>
    </rPh>
    <rPh sb="15" eb="17">
      <t>セイト</t>
    </rPh>
    <rPh sb="18" eb="20">
      <t>ジッタイ</t>
    </rPh>
    <rPh sb="21" eb="22">
      <t>オウ</t>
    </rPh>
    <rPh sb="24" eb="26">
      <t>センタク</t>
    </rPh>
    <rPh sb="29" eb="30">
      <t>アサ</t>
    </rPh>
    <rPh sb="41" eb="42">
      <t>ウタ</t>
    </rPh>
    <rPh sb="43" eb="44">
      <t>ウタ</t>
    </rPh>
    <rPh sb="48" eb="50">
      <t>ヒヅケ</t>
    </rPh>
    <rPh sb="51" eb="53">
      <t>ヨウビ</t>
    </rPh>
    <rPh sb="54" eb="56">
      <t>テンキ</t>
    </rPh>
    <rPh sb="57" eb="59">
      <t>カクニン</t>
    </rPh>
    <rPh sb="64" eb="66">
      <t>イチニチ</t>
    </rPh>
    <rPh sb="67" eb="68">
      <t>ナガ</t>
    </rPh>
    <rPh sb="70" eb="72">
      <t>カクニン</t>
    </rPh>
    <rPh sb="77" eb="79">
      <t>センセイ</t>
    </rPh>
    <rPh sb="82" eb="83">
      <t>ハナシ</t>
    </rPh>
    <rPh sb="84" eb="85">
      <t>キ</t>
    </rPh>
    <rPh sb="89" eb="90">
      <t>カカリ</t>
    </rPh>
    <rPh sb="90" eb="92">
      <t>カツドウ</t>
    </rPh>
    <rPh sb="98" eb="100">
      <t>キョウシツ</t>
    </rPh>
    <rPh sb="100" eb="102">
      <t>セイソウ</t>
    </rPh>
    <rPh sb="108" eb="110">
      <t>キガ</t>
    </rPh>
    <phoneticPr fontId="1"/>
  </si>
  <si>
    <t>・児童生徒の願いや実態を基に，適切なねらい及び活動をそれぞれ設定した上で，児童生徒ができる環境づくりや最低限必要な支援を行うことが必要である。
・児童生徒の実態に応じて，写真やイラスト，文字等の視覚的な提示を行うことが大切である。
・毎日反復して取り組むことを大切にしながらも，ステップアップした活動となるよう，活動の細分化による児童生徒の変容を見取ることが大切である。
・朝のあいさつをする際には，手によるサインであいさつをする，号令の後におじぎをする，教師の「お」の後に続いてあいさつをする，友達のあいさつを聞いてから「おはようございます」とあいさつをする，自分から「おはようございます」とあいさつをする，笑顔であいさつをするなど，一人一人に応じたねらい及び活動を設定することが大切である。
・歌を歌う際には，歌に合わせて体を揺らす，歌に合わせて教師と一緒に手によるサインをする，一部分だけ歌う，一人で歌う，適切な声量で歌う，適切な音程で歌う，表情豊かに歌うなど，一人一人に応じたねらい及び活動を設定することが大切である。
・日付，曜日，天気を確認する際には，その日に合ったカードを貼る，黒板に書く，読む，数字を指で示したり天気を動作化したりするなど様々な活動が考えられる。児童生徒の実態に応じながら，一人一人が様々な場面に参加できるようにすることが大切である。
・一日の流れを確認する活動では，教師からの提示を理解する，教師に予定を確認して自分でホワイトボードに記入する，自分のスケジュール帳を活用するなど，一人一人の段階に応じた活動を設定することが必要である。
・先生からの話を聞く際には，話している相手を見て聞く，メモをとりながら聞く，黒板に書く，先生の話を要約するなど，一人一人に応じたねらい及び活動を設定することが大切である。
・係活動を行う際には，ゴミ捨て，植物への水やり，健康観察簿届け，出欠黒板への記入，職員室への出欠報告，チョーク補充，校内の落とし物確認と回覧準備，児童生徒用玄関の戸締まり，加湿器の水補充，気温確認，校報等の受取・配布など，一人一人に応じたねらい及び活動を設定することが大切である。
・教室清掃をする際には，校内の分担による清掃活動や家庭での清掃に取組がつながるよう，一人一人に応じたねらい及び活動を設定することが大切である。
・着替えをする際には，自力で素早く適切に着替えができるようになることを目指すと共に，家庭と連携しながらこれから取り組もうとする衣服や留め具（チャック，ボタン，ベルト等）について共通理解し，将来の自立や家庭での指導に役立てることが大切である。</t>
    <rPh sb="1" eb="3">
      <t>ジドウ</t>
    </rPh>
    <rPh sb="3" eb="5">
      <t>セイト</t>
    </rPh>
    <rPh sb="6" eb="7">
      <t>ネガ</t>
    </rPh>
    <rPh sb="9" eb="11">
      <t>ジッタイ</t>
    </rPh>
    <rPh sb="12" eb="13">
      <t>モト</t>
    </rPh>
    <rPh sb="15" eb="17">
      <t>テキセツ</t>
    </rPh>
    <rPh sb="21" eb="22">
      <t>オヨ</t>
    </rPh>
    <rPh sb="23" eb="25">
      <t>カツドウ</t>
    </rPh>
    <rPh sb="30" eb="32">
      <t>セッテイ</t>
    </rPh>
    <rPh sb="34" eb="35">
      <t>ウエ</t>
    </rPh>
    <rPh sb="37" eb="39">
      <t>ジドウ</t>
    </rPh>
    <rPh sb="39" eb="41">
      <t>セイト</t>
    </rPh>
    <rPh sb="45" eb="47">
      <t>カンキョウ</t>
    </rPh>
    <rPh sb="51" eb="54">
      <t>サイテイゲン</t>
    </rPh>
    <rPh sb="54" eb="56">
      <t>ヒツヨウ</t>
    </rPh>
    <rPh sb="57" eb="59">
      <t>シエン</t>
    </rPh>
    <rPh sb="60" eb="61">
      <t>オコナ</t>
    </rPh>
    <rPh sb="65" eb="67">
      <t>ヒツヨウ</t>
    </rPh>
    <rPh sb="73" eb="75">
      <t>ジドウ</t>
    </rPh>
    <rPh sb="75" eb="77">
      <t>セイト</t>
    </rPh>
    <rPh sb="78" eb="80">
      <t>ジッタイ</t>
    </rPh>
    <rPh sb="81" eb="82">
      <t>オウ</t>
    </rPh>
    <rPh sb="97" eb="100">
      <t>シカクテキ</t>
    </rPh>
    <rPh sb="101" eb="103">
      <t>テイジ</t>
    </rPh>
    <rPh sb="104" eb="105">
      <t>オコナ</t>
    </rPh>
    <rPh sb="109" eb="111">
      <t>タイセツ</t>
    </rPh>
    <rPh sb="123" eb="124">
      <t>ト</t>
    </rPh>
    <rPh sb="125" eb="126">
      <t>ク</t>
    </rPh>
    <rPh sb="130" eb="132">
      <t>タイセツ</t>
    </rPh>
    <rPh sb="148" eb="150">
      <t>カツドウ</t>
    </rPh>
    <rPh sb="156" eb="158">
      <t>カツドウ</t>
    </rPh>
    <rPh sb="159" eb="162">
      <t>サイブンカ</t>
    </rPh>
    <rPh sb="165" eb="167">
      <t>ジドウ</t>
    </rPh>
    <rPh sb="167" eb="169">
      <t>セイト</t>
    </rPh>
    <rPh sb="170" eb="172">
      <t>ヘンヨウ</t>
    </rPh>
    <rPh sb="173" eb="175">
      <t>ミト</t>
    </rPh>
    <rPh sb="179" eb="181">
      <t>タイセツ</t>
    </rPh>
    <rPh sb="187" eb="188">
      <t>アサ</t>
    </rPh>
    <rPh sb="196" eb="197">
      <t>サイ</t>
    </rPh>
    <rPh sb="200" eb="201">
      <t>テ</t>
    </rPh>
    <rPh sb="216" eb="218">
      <t>ゴウレイ</t>
    </rPh>
    <rPh sb="219" eb="220">
      <t>アト</t>
    </rPh>
    <rPh sb="228" eb="230">
      <t>キョウシ</t>
    </rPh>
    <rPh sb="235" eb="236">
      <t>アト</t>
    </rPh>
    <rPh sb="237" eb="238">
      <t>ツヅ</t>
    </rPh>
    <rPh sb="248" eb="250">
      <t>トモダチ</t>
    </rPh>
    <rPh sb="256" eb="257">
      <t>キ</t>
    </rPh>
    <rPh sb="281" eb="283">
      <t>ジブン</t>
    </rPh>
    <rPh sb="305" eb="307">
      <t>エガオ</t>
    </rPh>
    <rPh sb="318" eb="320">
      <t>ヒトリ</t>
    </rPh>
    <rPh sb="320" eb="322">
      <t>ヒトリ</t>
    </rPh>
    <rPh sb="323" eb="324">
      <t>オウ</t>
    </rPh>
    <rPh sb="329" eb="330">
      <t>オヨ</t>
    </rPh>
    <rPh sb="331" eb="333">
      <t>カツドウ</t>
    </rPh>
    <rPh sb="334" eb="336">
      <t>セッテイ</t>
    </rPh>
    <rPh sb="341" eb="343">
      <t>タイセツ</t>
    </rPh>
    <rPh sb="349" eb="350">
      <t>ウタ</t>
    </rPh>
    <rPh sb="351" eb="352">
      <t>ウタ</t>
    </rPh>
    <rPh sb="353" eb="354">
      <t>サイ</t>
    </rPh>
    <rPh sb="357" eb="358">
      <t>ウタ</t>
    </rPh>
    <rPh sb="359" eb="360">
      <t>ア</t>
    </rPh>
    <rPh sb="363" eb="364">
      <t>カラダ</t>
    </rPh>
    <rPh sb="365" eb="366">
      <t>ユ</t>
    </rPh>
    <rPh sb="369" eb="370">
      <t>ウタ</t>
    </rPh>
    <rPh sb="371" eb="372">
      <t>ア</t>
    </rPh>
    <rPh sb="392" eb="395">
      <t>イチブブン</t>
    </rPh>
    <rPh sb="397" eb="398">
      <t>ウタ</t>
    </rPh>
    <rPh sb="400" eb="402">
      <t>ヒトリ</t>
    </rPh>
    <rPh sb="403" eb="404">
      <t>ウタ</t>
    </rPh>
    <rPh sb="406" eb="408">
      <t>テキセツ</t>
    </rPh>
    <rPh sb="409" eb="411">
      <t>セイリョウ</t>
    </rPh>
    <rPh sb="412" eb="413">
      <t>ウタ</t>
    </rPh>
    <rPh sb="415" eb="417">
      <t>テキセツ</t>
    </rPh>
    <rPh sb="418" eb="420">
      <t>オンテイ</t>
    </rPh>
    <rPh sb="421" eb="422">
      <t>ウタ</t>
    </rPh>
    <rPh sb="424" eb="426">
      <t>ヒョウジョウ</t>
    </rPh>
    <rPh sb="426" eb="427">
      <t>ユタ</t>
    </rPh>
    <rPh sb="429" eb="430">
      <t>ウタ</t>
    </rPh>
    <rPh sb="465" eb="467">
      <t>ヒヅケ</t>
    </rPh>
    <rPh sb="468" eb="470">
      <t>ヨウビ</t>
    </rPh>
    <rPh sb="471" eb="473">
      <t>テンキ</t>
    </rPh>
    <rPh sb="474" eb="476">
      <t>カクニン</t>
    </rPh>
    <rPh sb="478" eb="479">
      <t>サイ</t>
    </rPh>
    <rPh sb="484" eb="485">
      <t>ヒ</t>
    </rPh>
    <rPh sb="486" eb="487">
      <t>ア</t>
    </rPh>
    <rPh sb="496" eb="498">
      <t>コクバン</t>
    </rPh>
    <rPh sb="514" eb="516">
      <t>テンキ</t>
    </rPh>
    <rPh sb="517" eb="519">
      <t>ドウサ</t>
    </rPh>
    <rPh sb="519" eb="520">
      <t>カ</t>
    </rPh>
    <rPh sb="585" eb="587">
      <t>イチニチ</t>
    </rPh>
    <rPh sb="588" eb="589">
      <t>ナガ</t>
    </rPh>
    <rPh sb="591" eb="593">
      <t>カクニン</t>
    </rPh>
    <rPh sb="595" eb="597">
      <t>カツドウ</t>
    </rPh>
    <rPh sb="600" eb="602">
      <t>キョウシ</t>
    </rPh>
    <rPh sb="605" eb="607">
      <t>テイジ</t>
    </rPh>
    <rPh sb="608" eb="610">
      <t>リカイ</t>
    </rPh>
    <rPh sb="613" eb="615">
      <t>キョウシ</t>
    </rPh>
    <rPh sb="616" eb="618">
      <t>ヨテイ</t>
    </rPh>
    <rPh sb="619" eb="621">
      <t>カクニン</t>
    </rPh>
    <rPh sb="623" eb="625">
      <t>ジブン</t>
    </rPh>
    <rPh sb="634" eb="636">
      <t>キニュウ</t>
    </rPh>
    <rPh sb="639" eb="641">
      <t>ジブン</t>
    </rPh>
    <rPh sb="648" eb="649">
      <t>チョウ</t>
    </rPh>
    <rPh sb="650" eb="652">
      <t>カツヨウ</t>
    </rPh>
    <rPh sb="657" eb="659">
      <t>ヒトリ</t>
    </rPh>
    <rPh sb="659" eb="661">
      <t>ヒトリ</t>
    </rPh>
    <rPh sb="662" eb="664">
      <t>ダンカイ</t>
    </rPh>
    <rPh sb="665" eb="666">
      <t>オウ</t>
    </rPh>
    <rPh sb="668" eb="670">
      <t>カツドウ</t>
    </rPh>
    <rPh sb="671" eb="673">
      <t>セッテイ</t>
    </rPh>
    <rPh sb="678" eb="680">
      <t>ヒツヨウ</t>
    </rPh>
    <rPh sb="686" eb="688">
      <t>センセイ</t>
    </rPh>
    <rPh sb="691" eb="692">
      <t>ハナシ</t>
    </rPh>
    <rPh sb="693" eb="694">
      <t>キ</t>
    </rPh>
    <rPh sb="695" eb="696">
      <t>サイ</t>
    </rPh>
    <rPh sb="699" eb="700">
      <t>ハナ</t>
    </rPh>
    <rPh sb="704" eb="706">
      <t>アイテ</t>
    </rPh>
    <rPh sb="707" eb="708">
      <t>ミ</t>
    </rPh>
    <rPh sb="709" eb="710">
      <t>キ</t>
    </rPh>
    <rPh sb="720" eb="721">
      <t>キ</t>
    </rPh>
    <rPh sb="723" eb="725">
      <t>コクバン</t>
    </rPh>
    <rPh sb="726" eb="727">
      <t>カ</t>
    </rPh>
    <rPh sb="729" eb="731">
      <t>センセイ</t>
    </rPh>
    <rPh sb="732" eb="733">
      <t>ハナシ</t>
    </rPh>
    <rPh sb="734" eb="736">
      <t>ヨウヤク</t>
    </rPh>
    <rPh sb="772" eb="773">
      <t>カカリ</t>
    </rPh>
    <rPh sb="773" eb="775">
      <t>カツドウ</t>
    </rPh>
    <rPh sb="776" eb="777">
      <t>オコナ</t>
    </rPh>
    <rPh sb="778" eb="779">
      <t>サイ</t>
    </rPh>
    <rPh sb="784" eb="785">
      <t>ス</t>
    </rPh>
    <rPh sb="787" eb="789">
      <t>ショクブツ</t>
    </rPh>
    <rPh sb="791" eb="792">
      <t>ミズ</t>
    </rPh>
    <rPh sb="795" eb="797">
      <t>ケンコウ</t>
    </rPh>
    <rPh sb="797" eb="799">
      <t>カンサツ</t>
    </rPh>
    <rPh sb="799" eb="800">
      <t>ボ</t>
    </rPh>
    <rPh sb="800" eb="801">
      <t>トド</t>
    </rPh>
    <rPh sb="803" eb="805">
      <t>シュッケツ</t>
    </rPh>
    <rPh sb="805" eb="807">
      <t>コクバン</t>
    </rPh>
    <rPh sb="809" eb="811">
      <t>キニュウ</t>
    </rPh>
    <rPh sb="812" eb="815">
      <t>ショクインシツ</t>
    </rPh>
    <rPh sb="817" eb="819">
      <t>シュッケツ</t>
    </rPh>
    <rPh sb="819" eb="821">
      <t>ホウコク</t>
    </rPh>
    <rPh sb="826" eb="828">
      <t>ホジュウ</t>
    </rPh>
    <rPh sb="829" eb="831">
      <t>コウナイ</t>
    </rPh>
    <rPh sb="832" eb="833">
      <t>オ</t>
    </rPh>
    <rPh sb="835" eb="836">
      <t>モノ</t>
    </rPh>
    <rPh sb="836" eb="838">
      <t>カクニン</t>
    </rPh>
    <rPh sb="839" eb="841">
      <t>カイラン</t>
    </rPh>
    <rPh sb="841" eb="843">
      <t>ジュンビ</t>
    </rPh>
    <rPh sb="844" eb="846">
      <t>ジドウ</t>
    </rPh>
    <rPh sb="846" eb="848">
      <t>セイト</t>
    </rPh>
    <rPh sb="848" eb="849">
      <t>ヨウ</t>
    </rPh>
    <rPh sb="849" eb="851">
      <t>ゲンカン</t>
    </rPh>
    <rPh sb="852" eb="854">
      <t>トジ</t>
    </rPh>
    <rPh sb="857" eb="860">
      <t>カシツキ</t>
    </rPh>
    <rPh sb="861" eb="862">
      <t>ミズ</t>
    </rPh>
    <rPh sb="862" eb="864">
      <t>ホジュウ</t>
    </rPh>
    <rPh sb="865" eb="867">
      <t>キオン</t>
    </rPh>
    <rPh sb="867" eb="869">
      <t>カクニン</t>
    </rPh>
    <rPh sb="913" eb="915">
      <t>キョウシツ</t>
    </rPh>
    <rPh sb="915" eb="917">
      <t>セイソウ</t>
    </rPh>
    <rPh sb="920" eb="921">
      <t>サイ</t>
    </rPh>
    <rPh sb="924" eb="926">
      <t>コウナイ</t>
    </rPh>
    <rPh sb="927" eb="929">
      <t>ブンタン</t>
    </rPh>
    <rPh sb="932" eb="934">
      <t>セイソウ</t>
    </rPh>
    <rPh sb="934" eb="936">
      <t>カツドウ</t>
    </rPh>
    <rPh sb="937" eb="939">
      <t>カテイ</t>
    </rPh>
    <rPh sb="941" eb="943">
      <t>セイソウ</t>
    </rPh>
    <rPh sb="944" eb="946">
      <t>トリクミ</t>
    </rPh>
    <rPh sb="985" eb="987">
      <t>キガ</t>
    </rPh>
    <rPh sb="991" eb="992">
      <t>サイ</t>
    </rPh>
    <rPh sb="995" eb="997">
      <t>ジリキ</t>
    </rPh>
    <rPh sb="998" eb="1000">
      <t>スバヤ</t>
    </rPh>
    <rPh sb="1001" eb="1003">
      <t>テキセツ</t>
    </rPh>
    <rPh sb="1004" eb="1006">
      <t>キガ</t>
    </rPh>
    <rPh sb="1019" eb="1021">
      <t>メザ</t>
    </rPh>
    <rPh sb="1023" eb="1024">
      <t>トモ</t>
    </rPh>
    <rPh sb="1026" eb="1028">
      <t>カテイ</t>
    </rPh>
    <rPh sb="1029" eb="1031">
      <t>レンケイ</t>
    </rPh>
    <rPh sb="1039" eb="1040">
      <t>ト</t>
    </rPh>
    <rPh sb="1041" eb="1042">
      <t>ク</t>
    </rPh>
    <rPh sb="1047" eb="1049">
      <t>イフク</t>
    </rPh>
    <rPh sb="1050" eb="1051">
      <t>ト</t>
    </rPh>
    <rPh sb="1052" eb="1053">
      <t>グ</t>
    </rPh>
    <rPh sb="1066" eb="1067">
      <t>トウ</t>
    </rPh>
    <rPh sb="1072" eb="1074">
      <t>キョウツウ</t>
    </rPh>
    <rPh sb="1074" eb="1076">
      <t>リカイ</t>
    </rPh>
    <rPh sb="1078" eb="1080">
      <t>ショウライ</t>
    </rPh>
    <rPh sb="1081" eb="1083">
      <t>ジリツ</t>
    </rPh>
    <rPh sb="1084" eb="1086">
      <t>カテイ</t>
    </rPh>
    <rPh sb="1088" eb="1090">
      <t>シドウ</t>
    </rPh>
    <rPh sb="1091" eb="1093">
      <t>ヤクダ</t>
    </rPh>
    <rPh sb="1098" eb="1100">
      <t>タイセツ</t>
    </rPh>
    <phoneticPr fontId="1"/>
  </si>
  <si>
    <t>「洗濯＆アイロン」で
気持ちいい服を着よう！</t>
    <rPh sb="1" eb="3">
      <t>センタク</t>
    </rPh>
    <rPh sb="11" eb="13">
      <t>キモ</t>
    </rPh>
    <rPh sb="16" eb="17">
      <t>フク</t>
    </rPh>
    <rPh sb="18" eb="19">
      <t>キ</t>
    </rPh>
    <phoneticPr fontId="1"/>
  </si>
  <si>
    <t>週末に学校生活で使用した衣服等の洗濯を行い，翌週に取りこむ。</t>
    <rPh sb="0" eb="2">
      <t>シュウマツ</t>
    </rPh>
    <rPh sb="3" eb="5">
      <t>ガッコウ</t>
    </rPh>
    <rPh sb="5" eb="7">
      <t>セイカツ</t>
    </rPh>
    <rPh sb="8" eb="10">
      <t>シヨウ</t>
    </rPh>
    <rPh sb="12" eb="14">
      <t>イフク</t>
    </rPh>
    <rPh sb="14" eb="15">
      <t>トウ</t>
    </rPh>
    <rPh sb="16" eb="18">
      <t>センタク</t>
    </rPh>
    <rPh sb="19" eb="20">
      <t>オコナ</t>
    </rPh>
    <rPh sb="22" eb="23">
      <t>ヨク</t>
    </rPh>
    <rPh sb="23" eb="24">
      <t>シュウ</t>
    </rPh>
    <rPh sb="25" eb="26">
      <t>ト</t>
    </rPh>
    <phoneticPr fontId="1"/>
  </si>
  <si>
    <t xml:space="preserve">＜以下の活動内容から学級や児童生徒の実態に応じて選択＞
・回収
・洗濯
・干し
・取りこみ
・たたみ
・収納（配達）
</t>
    <rPh sb="1" eb="3">
      <t>イカ</t>
    </rPh>
    <rPh sb="4" eb="6">
      <t>カツドウ</t>
    </rPh>
    <rPh sb="6" eb="8">
      <t>ナイヨウ</t>
    </rPh>
    <rPh sb="10" eb="12">
      <t>ガッキュウ</t>
    </rPh>
    <rPh sb="13" eb="15">
      <t>ジドウ</t>
    </rPh>
    <rPh sb="15" eb="17">
      <t>セイト</t>
    </rPh>
    <rPh sb="18" eb="20">
      <t>ジッタイ</t>
    </rPh>
    <rPh sb="21" eb="22">
      <t>オウ</t>
    </rPh>
    <rPh sb="24" eb="26">
      <t>センタク</t>
    </rPh>
    <rPh sb="29" eb="31">
      <t>カイシュウ</t>
    </rPh>
    <rPh sb="33" eb="35">
      <t>センタク</t>
    </rPh>
    <rPh sb="37" eb="38">
      <t>ホ</t>
    </rPh>
    <rPh sb="41" eb="42">
      <t>ト</t>
    </rPh>
    <rPh sb="52" eb="54">
      <t>シュウノウ</t>
    </rPh>
    <rPh sb="55" eb="57">
      <t>ハイタツ</t>
    </rPh>
    <phoneticPr fontId="1"/>
  </si>
  <si>
    <t xml:space="preserve">・児童生徒の願いや実態を基に，適切なねらい及び活動をそれぞれ設定した上で，児童生徒ができる環境づくりや最低限必要な支援を行うことが必要である。
・児童生徒の実態に応じて，写真やイラスト，文字等の視覚的な提示を行うことが大切である。
・毎週金曜日午後に洗濯・干しを行い，月曜日の午前に取りこみとアイロンがけをするなど，週日課の中に位置付けて，生活の流れの中で取り組むことができるようにする。
・学校にある洗濯機を利用する。
・洗濯するものの量に応じた洗濯水や洗剤，柔軟剤の量，あるいは漂白について学ぶとともに，生地の表示と取り扱いについて取り扱いながら，実際の生活に生かすことができるようにする。
・アイロンがけの際には，場の設定や取り扱いに十分留意しながら，火傷や火災等に十分に気を付けることが必要である。
・毎週，反復して取り組むことを大切にしながらも，ステップアップした活動となるよう，活動の細分化による児童生徒の変容を見取ることが大切である。
・将来の寮生活やグループホームでの生活に生かすことができるよう，継続した取組や，家庭と連携した取組が望ましい。
・給食用エプロン，運動着など，学校生活で使用する衣服を洗濯するほかに，月末の金曜日には中靴を洗ったり，１週間使用した５枚のハンカチをまとめて洗濯したりといった活動も考えられる。
・家庭科の指導内容と関連させながら，教科担任等と連携を図り，取り組むことが大切である。
</t>
    <rPh sb="117" eb="119">
      <t>マイシュウ</t>
    </rPh>
    <rPh sb="119" eb="122">
      <t>キンヨウビ</t>
    </rPh>
    <rPh sb="122" eb="124">
      <t>ゴゴ</t>
    </rPh>
    <rPh sb="125" eb="127">
      <t>センタク</t>
    </rPh>
    <rPh sb="128" eb="129">
      <t>ホ</t>
    </rPh>
    <rPh sb="131" eb="132">
      <t>オコナ</t>
    </rPh>
    <rPh sb="134" eb="137">
      <t>ゲツヨウビ</t>
    </rPh>
    <rPh sb="138" eb="140">
      <t>ゴゼン</t>
    </rPh>
    <rPh sb="141" eb="142">
      <t>ト</t>
    </rPh>
    <rPh sb="158" eb="159">
      <t>シュウ</t>
    </rPh>
    <rPh sb="159" eb="161">
      <t>ニッカ</t>
    </rPh>
    <rPh sb="162" eb="163">
      <t>ナカ</t>
    </rPh>
    <rPh sb="164" eb="167">
      <t>イチヅ</t>
    </rPh>
    <rPh sb="170" eb="172">
      <t>セイカツ</t>
    </rPh>
    <rPh sb="173" eb="174">
      <t>ナガ</t>
    </rPh>
    <rPh sb="176" eb="177">
      <t>ナカ</t>
    </rPh>
    <rPh sb="178" eb="179">
      <t>ト</t>
    </rPh>
    <rPh sb="180" eb="181">
      <t>ク</t>
    </rPh>
    <rPh sb="226" eb="227">
      <t>ミズ</t>
    </rPh>
    <rPh sb="241" eb="243">
      <t>ヒョウハク</t>
    </rPh>
    <rPh sb="247" eb="248">
      <t>マナ</t>
    </rPh>
    <rPh sb="254" eb="256">
      <t>キジ</t>
    </rPh>
    <rPh sb="260" eb="261">
      <t>ト</t>
    </rPh>
    <rPh sb="262" eb="263">
      <t>アツカ</t>
    </rPh>
    <rPh sb="268" eb="269">
      <t>ト</t>
    </rPh>
    <rPh sb="270" eb="271">
      <t>アツカ</t>
    </rPh>
    <rPh sb="276" eb="278">
      <t>ジッサイ</t>
    </rPh>
    <rPh sb="279" eb="281">
      <t>セイカツ</t>
    </rPh>
    <rPh sb="282" eb="283">
      <t>イ</t>
    </rPh>
    <rPh sb="306" eb="307">
      <t>サイ</t>
    </rPh>
    <rPh sb="310" eb="311">
      <t>バ</t>
    </rPh>
    <rPh sb="312" eb="314">
      <t>セッテイ</t>
    </rPh>
    <rPh sb="315" eb="316">
      <t>ト</t>
    </rPh>
    <rPh sb="317" eb="318">
      <t>アツカ</t>
    </rPh>
    <rPh sb="320" eb="322">
      <t>ジュウブン</t>
    </rPh>
    <rPh sb="322" eb="324">
      <t>リュウイ</t>
    </rPh>
    <rPh sb="329" eb="331">
      <t>ヤケド</t>
    </rPh>
    <rPh sb="332" eb="334">
      <t>カサイ</t>
    </rPh>
    <rPh sb="334" eb="335">
      <t>トウ</t>
    </rPh>
    <rPh sb="336" eb="338">
      <t>ジュウブン</t>
    </rPh>
    <rPh sb="339" eb="340">
      <t>キ</t>
    </rPh>
    <rPh sb="341" eb="342">
      <t>ツ</t>
    </rPh>
    <rPh sb="347" eb="349">
      <t>ヒツヨウ</t>
    </rPh>
    <rPh sb="355" eb="357">
      <t>マイシュウ</t>
    </rPh>
    <rPh sb="442" eb="444">
      <t>セイカツ</t>
    </rPh>
    <rPh sb="445" eb="446">
      <t>イ</t>
    </rPh>
    <rPh sb="457" eb="459">
      <t>ケイゾク</t>
    </rPh>
    <rPh sb="461" eb="463">
      <t>トリクミ</t>
    </rPh>
    <rPh sb="465" eb="467">
      <t>カテイ</t>
    </rPh>
    <rPh sb="468" eb="470">
      <t>レンケイ</t>
    </rPh>
    <rPh sb="472" eb="474">
      <t>トリクミ</t>
    </rPh>
    <rPh sb="475" eb="476">
      <t>ノゾ</t>
    </rPh>
    <rPh sb="482" eb="485">
      <t>キュウショクヨウ</t>
    </rPh>
    <rPh sb="490" eb="493">
      <t>ウンドウギ</t>
    </rPh>
    <rPh sb="496" eb="498">
      <t>ガッコウ</t>
    </rPh>
    <rPh sb="498" eb="500">
      <t>セイカツ</t>
    </rPh>
    <rPh sb="501" eb="503">
      <t>シヨウ</t>
    </rPh>
    <rPh sb="505" eb="507">
      <t>イフク</t>
    </rPh>
    <rPh sb="508" eb="510">
      <t>センタク</t>
    </rPh>
    <rPh sb="516" eb="518">
      <t>ゲツマツ</t>
    </rPh>
    <rPh sb="519" eb="522">
      <t>キンヨウビ</t>
    </rPh>
    <rPh sb="524" eb="525">
      <t>ナカ</t>
    </rPh>
    <rPh sb="525" eb="526">
      <t>グツ</t>
    </rPh>
    <rPh sb="527" eb="528">
      <t>アラ</t>
    </rPh>
    <rPh sb="533" eb="535">
      <t>シュウカン</t>
    </rPh>
    <rPh sb="535" eb="537">
      <t>シヨウ</t>
    </rPh>
    <rPh sb="540" eb="541">
      <t>マイ</t>
    </rPh>
    <rPh sb="551" eb="553">
      <t>センタク</t>
    </rPh>
    <rPh sb="560" eb="562">
      <t>カツドウ</t>
    </rPh>
    <rPh sb="563" eb="564">
      <t>カンガ</t>
    </rPh>
    <rPh sb="571" eb="574">
      <t>カテイカ</t>
    </rPh>
    <rPh sb="575" eb="577">
      <t>シドウ</t>
    </rPh>
    <rPh sb="577" eb="579">
      <t>ナイヨウ</t>
    </rPh>
    <rPh sb="580" eb="582">
      <t>カンレン</t>
    </rPh>
    <rPh sb="588" eb="590">
      <t>キョウカ</t>
    </rPh>
    <rPh sb="590" eb="592">
      <t>タンニン</t>
    </rPh>
    <rPh sb="592" eb="593">
      <t>トウ</t>
    </rPh>
    <rPh sb="594" eb="596">
      <t>レンケイ</t>
    </rPh>
    <rPh sb="597" eb="598">
      <t>ハカ</t>
    </rPh>
    <rPh sb="600" eb="601">
      <t>ト</t>
    </rPh>
    <rPh sb="602" eb="603">
      <t>ク</t>
    </rPh>
    <rPh sb="607" eb="609">
      <t>タイセツ</t>
    </rPh>
    <phoneticPr fontId="1"/>
  </si>
  <si>
    <t>図書館サポーターになろう</t>
    <rPh sb="0" eb="3">
      <t>トショカン</t>
    </rPh>
    <phoneticPr fontId="1"/>
  </si>
  <si>
    <t>学校図書館の機能・運営の充実のために，毎日，短時間帯活動として，図書館整備の役割を担う。</t>
    <rPh sb="0" eb="2">
      <t>ガッコウ</t>
    </rPh>
    <rPh sb="2" eb="5">
      <t>トショカン</t>
    </rPh>
    <rPh sb="6" eb="8">
      <t>キノウ</t>
    </rPh>
    <rPh sb="9" eb="11">
      <t>ウンエイ</t>
    </rPh>
    <rPh sb="12" eb="14">
      <t>ジュウジツ</t>
    </rPh>
    <rPh sb="32" eb="35">
      <t>トショカン</t>
    </rPh>
    <rPh sb="35" eb="37">
      <t>セイビ</t>
    </rPh>
    <rPh sb="38" eb="40">
      <t>ヤクワリ</t>
    </rPh>
    <rPh sb="41" eb="42">
      <t>ニナ</t>
    </rPh>
    <phoneticPr fontId="1"/>
  </si>
  <si>
    <t>①オリエンテーション
・学校図書館のよさを話し合う。
・学校図書館の機能・運営の充実のために，できることに何があるのかについて話し合う。
②計画
・スケジュールをつくる（取組日程）。
③展開
＜以下の活動内容から学級や児童生徒の実態に応じて選択＞
・代本板の修繕
・新刊案内板の作成
・本棚の整理整頓</t>
    <rPh sb="12" eb="14">
      <t>ガッコウ</t>
    </rPh>
    <rPh sb="14" eb="17">
      <t>トショカン</t>
    </rPh>
    <rPh sb="21" eb="22">
      <t>ハナ</t>
    </rPh>
    <rPh sb="23" eb="24">
      <t>ア</t>
    </rPh>
    <rPh sb="28" eb="30">
      <t>ガッコウ</t>
    </rPh>
    <rPh sb="30" eb="33">
      <t>トショカン</t>
    </rPh>
    <rPh sb="34" eb="36">
      <t>キノウ</t>
    </rPh>
    <rPh sb="37" eb="39">
      <t>ウンエイ</t>
    </rPh>
    <rPh sb="40" eb="42">
      <t>ジュウジツ</t>
    </rPh>
    <rPh sb="53" eb="54">
      <t>ナニ</t>
    </rPh>
    <rPh sb="63" eb="64">
      <t>ハナ</t>
    </rPh>
    <rPh sb="65" eb="66">
      <t>ア</t>
    </rPh>
    <phoneticPr fontId="1"/>
  </si>
  <si>
    <t>①について
・生活を豊かにする読書，新たな発見や調査に役立つ読書，居心地のよい場所としての図書館など，児童生徒の日常生活と結び付けながら話し合うことができるようにする。
・学校図書館の機能・運営の充実のために，司書教諭や図書委員会，図書ボランティアの存在があり，それぞれ一生懸命取り組んでいることについて触れながら，特別支援学級の私たちもできることはないか考える。
・担任は，あらかじめ特別支援学級の児童生徒が取り組むことができる活動について，司書教諭や図書委員会，図書ボランティアと打合せをしておくことが必要である。
②について
・枠の大きさや写真，イラスト，文章等，一人一人の実態に応じたスケジュール表を作成する活動を行う。
③について
・児童生徒の願いや実態を基に，適切なねらい及び活動をそれぞれ設定した上で，児童生徒ができる環境づくりや最低限必要な支援を行うことが必要である。
・児童生徒の実態に応じて，写真やイラスト，文字等の視覚的な提示を行うことが大切である。
・週日課の中に，毎日数十分程度位置付けて，生活の流れの中で取り組むことができるようにする。
・毎週，反復して取り組むことを大切にしながらも，ステップアップした活動となるよう，活動の細分化による児童生徒の変容を見取ることが大切である。
・単元化できそうな題材（例　図書館祭をしよう，第２図書館をつくろう）の場合は，生活単元学習として取り組むことが考えられる。</t>
    <rPh sb="7" eb="9">
      <t>セイカツ</t>
    </rPh>
    <rPh sb="10" eb="11">
      <t>ユタ</t>
    </rPh>
    <rPh sb="15" eb="17">
      <t>ドクショ</t>
    </rPh>
    <rPh sb="18" eb="19">
      <t>アラ</t>
    </rPh>
    <rPh sb="21" eb="23">
      <t>ハッケン</t>
    </rPh>
    <rPh sb="24" eb="26">
      <t>チョウサ</t>
    </rPh>
    <rPh sb="27" eb="29">
      <t>ヤクダ</t>
    </rPh>
    <rPh sb="30" eb="32">
      <t>ドクショ</t>
    </rPh>
    <rPh sb="33" eb="36">
      <t>イゴコチ</t>
    </rPh>
    <rPh sb="39" eb="41">
      <t>バショ</t>
    </rPh>
    <rPh sb="45" eb="48">
      <t>トショカン</t>
    </rPh>
    <rPh sb="51" eb="53">
      <t>ジドウ</t>
    </rPh>
    <rPh sb="53" eb="55">
      <t>セイト</t>
    </rPh>
    <rPh sb="56" eb="58">
      <t>ニチジョウ</t>
    </rPh>
    <rPh sb="58" eb="60">
      <t>セイカツ</t>
    </rPh>
    <rPh sb="61" eb="62">
      <t>ムス</t>
    </rPh>
    <rPh sb="63" eb="64">
      <t>ツ</t>
    </rPh>
    <rPh sb="68" eb="69">
      <t>ハナ</t>
    </rPh>
    <rPh sb="70" eb="71">
      <t>ア</t>
    </rPh>
    <rPh sb="86" eb="88">
      <t>ガッコウ</t>
    </rPh>
    <rPh sb="88" eb="91">
      <t>トショカン</t>
    </rPh>
    <rPh sb="92" eb="94">
      <t>キノウ</t>
    </rPh>
    <rPh sb="95" eb="97">
      <t>ウンエイ</t>
    </rPh>
    <rPh sb="98" eb="100">
      <t>ジュウジツ</t>
    </rPh>
    <rPh sb="105" eb="107">
      <t>シショ</t>
    </rPh>
    <rPh sb="107" eb="109">
      <t>キョウユ</t>
    </rPh>
    <rPh sb="110" eb="112">
      <t>トショ</t>
    </rPh>
    <rPh sb="112" eb="115">
      <t>イインカイ</t>
    </rPh>
    <rPh sb="116" eb="118">
      <t>トショ</t>
    </rPh>
    <rPh sb="125" eb="127">
      <t>ソンザイ</t>
    </rPh>
    <rPh sb="135" eb="139">
      <t>イッショウケンメイ</t>
    </rPh>
    <rPh sb="139" eb="140">
      <t>ト</t>
    </rPh>
    <rPh sb="141" eb="142">
      <t>ク</t>
    </rPh>
    <rPh sb="152" eb="153">
      <t>フ</t>
    </rPh>
    <rPh sb="158" eb="160">
      <t>トクベツ</t>
    </rPh>
    <rPh sb="160" eb="162">
      <t>シエン</t>
    </rPh>
    <rPh sb="162" eb="164">
      <t>ガッキュウ</t>
    </rPh>
    <rPh sb="165" eb="166">
      <t>ワタシ</t>
    </rPh>
    <rPh sb="178" eb="179">
      <t>カンガ</t>
    </rPh>
    <rPh sb="184" eb="186">
      <t>タンニン</t>
    </rPh>
    <rPh sb="193" eb="195">
      <t>トクベツ</t>
    </rPh>
    <rPh sb="195" eb="197">
      <t>シエン</t>
    </rPh>
    <rPh sb="197" eb="199">
      <t>ガッキュウ</t>
    </rPh>
    <rPh sb="200" eb="202">
      <t>ジドウ</t>
    </rPh>
    <rPh sb="202" eb="204">
      <t>セイト</t>
    </rPh>
    <rPh sb="205" eb="206">
      <t>ト</t>
    </rPh>
    <rPh sb="207" eb="208">
      <t>ク</t>
    </rPh>
    <rPh sb="215" eb="217">
      <t>カツドウ</t>
    </rPh>
    <rPh sb="242" eb="244">
      <t>ウチアワ</t>
    </rPh>
    <rPh sb="253" eb="255">
      <t>ヒツヨウ</t>
    </rPh>
    <rPh sb="445" eb="447">
      <t>マイニチ</t>
    </rPh>
    <rPh sb="447" eb="449">
      <t>スウジュッ</t>
    </rPh>
    <rPh sb="449" eb="450">
      <t>プン</t>
    </rPh>
    <rPh sb="450" eb="452">
      <t>テイド</t>
    </rPh>
    <rPh sb="555" eb="557">
      <t>タンゲン</t>
    </rPh>
    <rPh sb="557" eb="558">
      <t>カ</t>
    </rPh>
    <rPh sb="563" eb="565">
      <t>ダイザイ</t>
    </rPh>
    <rPh sb="566" eb="567">
      <t>レイ</t>
    </rPh>
    <rPh sb="568" eb="571">
      <t>トショカン</t>
    </rPh>
    <rPh sb="571" eb="572">
      <t>マツリ</t>
    </rPh>
    <rPh sb="577" eb="578">
      <t>ダイ</t>
    </rPh>
    <rPh sb="579" eb="582">
      <t>トショカン</t>
    </rPh>
    <rPh sb="589" eb="591">
      <t>バアイ</t>
    </rPh>
    <rPh sb="593" eb="595">
      <t>セイカツ</t>
    </rPh>
    <rPh sb="595" eb="597">
      <t>タンゲン</t>
    </rPh>
    <rPh sb="597" eb="599">
      <t>ガクシュウ</t>
    </rPh>
    <rPh sb="602" eb="603">
      <t>ト</t>
    </rPh>
    <rPh sb="604" eb="605">
      <t>ク</t>
    </rPh>
    <rPh sb="609" eb="610">
      <t>カンガ</t>
    </rPh>
    <phoneticPr fontId="1"/>
  </si>
  <si>
    <t>①について
・季節行事の楽しさを味わうことはもちろん，夏の暑さを和らげる先人の工夫についても取り扱う。
・流しそうめんを開く目的（感謝の気持ちを表す，学級内の友達とのかかわりを深める，交流学級とのかかわりを深める等）について，確認することが大切である。
②について
・枠の大きさや写真，イラスト，文章等，一人一人の実態に応じたスケジュール表を作成する活動を行う。
③について
・流しそうめん用の竹を入手する際には，必ず地主や管理団体の許可を得ることが必要である。
・流しそうめんの場づくりの際には，怪我のないよう安全面に十分留意する。
++++++++++++++++++++++++++++++++++++++++++++++++++++++
【流しそうめんの場づくり（竹を使用した場合）】
◆準備物
　流しそうめん用竹，金槌，鋸（鉈），やすり
◆手順
(1)太く成長して２年経った竹を選ぶ（１年物は乾くと形状変化する）。
(2)竹を切り，枝を落とす。
(3)竹を運ぶ。
(4)竹を縦二つに割る。竹の節を取る。
※はじめの切り込みに沿って割れるので，最初が肝心。
(5)竹の節を取る。
※児童生徒や招待者の様子により，節を少しだけ残し，流れるそうめんの勢いが弱めさせることも考えられる。
(6)全体的に，ささくれがないようにやすりがけをする。
(7)水の勢いと勾配の関係を考慮しながら，竹を乗せる脚を設置する。脚は，廃棄された机や跳び箱などを利用することが考えられる。
◆その他
　余った竹を利用して，麺つゆを入れたり薬味を入れたりする器や，箸を作ることも考えられる。
++++++++++++++++++++++++++++++++++++++++++++++++++++++
・流しそうめん用の竹の替わりに，雨樋（新品であり消毒したもの）を利用することが考えられる。
・招待状の作成では，いつ，どこで，誰がなどの，招待状で必要となる内容について確認しながら，招待するという気持ちを込めて丁寧に作成することを大切にする。
・招待状の作成では，流しそうめんを開く目的と関連させながら，内容を考える。また，ポップアップカード等，図工・美術科との関連を図りながら，工夫して作成することが考えられる。
・調理に当たっては，家庭での調理の様子を把握したり，保護者への協力依頼を行ったりする。その際，本単元のねらいを伝えることが大切である。
・調理に当たっては，衛生面には十分留意する。
・調理室の使用に当たっては，室の担当と連絡をとりながら，特別支援学級の子どもたちが活動できる時間（準備や後片付けの時間も含む）を確認しておく。
・招待したものの，流しそうめんに参加できない方については，どのような形で感謝の気持ちを伝えることができるか検討しておく。
・家庭で使っている道具を持ってきてもらったり，家庭で使うことができる道具をあらかじめ教師が揃え，単元終了後に各家庭に持って帰らせたりすることも考えられる。
・自作のレシピや，教師があらかじめ撮影しておいたＶＴＲを見ながら，できるだけ自力で調理することができるようにする。
④について
・満足感や達成感を深めたり，これまでの取組の価値付けを図ったりする。
★教科別の指導との関係
○ 国語： 「招待状づくり」　 
○ 算数・数学：「正しくはかろう（長さ，重さ，かさ）」「正しく数えよう」「きれいにかざろう（図形）」
○理科：「水の流れ」
○ 図工・美術：「招待状づくり」　
○技術・家庭：「木工」</t>
    <phoneticPr fontId="1"/>
  </si>
  <si>
    <t>①オリエンテーション
・卒業・進級は，成長のための節目である。これまで取り組んできたことを価値付けるとともに，我が子の成長を願ったり喜んだりする家族の気持ち，これまで支えてくれた周囲の方々への感謝の気持ちについて触れることが大切である。
・卒業する先輩に対する感謝やエールの気持ちを大切にするとともに，学級集団としてのさらなる高まりといった視点も大切にする。
②について
・枠の大きさや写真，イラスト，文章等，一人一人の実態に応じたスケジュール表を作成する活動を行う。
③について
・卒業・進級を祝う会の内容等を考えるに当たっては，卒業・進級を祝う会のねらいを明確にした上で，ねらいに沿ったものになるよう話し合っていくことが大切である。
++++++++++++++++++++++++++++++++++++++++++++++++++++++
【卒業・進級を祝う会　例】
◆招待者
　校長先生，副校長先生，交流学級担任，学習活動でお世話になった学校・地域の方，保護者
◆日程
　学校行事の６（３）送会と卒業式との間の日，２・３校時（準備１校時・片付け４校時）
◆内容
１　はじめの言葉
２　校長先生から
３　学習の成果の発表
　・個人発表
　　一人一人の成長を感じることができる学習活動・内容を短時間で発表する。
　　場合によっては，学級集団での学習場面を劇形式で行い，一人一人が活躍する場面を設定した発表にすることも考えられる。
　・集団発表
　　器楽演奏，合唱，群読等
４　思い出ビデオ上映
５　卒業する先輩へ
６　卒業する先輩から
７　担任の先生から
８　おわりの言葉
++++++++++++++++++++++++++++++++++++++++++++++++++++++
・会場は，教室やプレールームが想定される。卒業・進級を祝う会の雰囲気をつくるために花紙や輪飾り，看板等で装飾することが考えられる。装飾の中でも黒板程度の大きさのバック絵には，１年間の思い出を描いたり，新たな旅に進む船に乗っている全員の絵を描いたりし，当日の雰囲気づくりだけではなく，集団で一つのものを作り上げることによる連帯感の醸成につなげることができる。
・思い出ビデオをつくる際には，これまでの学習活動を撮りためた映像を編集したり，写真をスライドショーにしたりするほかに，ナレーションを児童生徒と一緒に考え，ナレーション録音・映像への取り込み・画像と合わせて編集したり，BGMを児童生徒と一緒に考え，映像と組み合わせたりすることも考えられる。編集作業は，担任が行うが，児童生徒の実態に合わせながら部分的に手伝ってもらうといった学習活動を設定することも考えられる。
・卒業・進級を祝う会の役割分担では，祝う会当日に児童生徒一人一人に即した自分の役割をもち，精一杯取り組むことができるようにする。
・教科別の指導と関連させながら，学習の成果の発表練習をしたり，招待状作成，文集作成につなげたりする。
④について
・満足感や達成感を深めたり，これまでの取組の価値付けを図ったりする。
★教科別の指導との関係
○国語：「招待状」「文集づくり」「習字」新しい学年での抱負
○算数・数学：「正しくはかろう（長さ）」
○図工・美術：「バック絵」 
○音楽：「思い出の曲」</t>
    <rPh sb="12" eb="14">
      <t>ソツギョウ</t>
    </rPh>
    <rPh sb="15" eb="17">
      <t>シンキュウ</t>
    </rPh>
    <rPh sb="19" eb="21">
      <t>セイチョウ</t>
    </rPh>
    <rPh sb="25" eb="27">
      <t>フシメ</t>
    </rPh>
    <rPh sb="35" eb="36">
      <t>ト</t>
    </rPh>
    <rPh sb="37" eb="38">
      <t>ク</t>
    </rPh>
    <rPh sb="45" eb="47">
      <t>カチ</t>
    </rPh>
    <rPh sb="47" eb="48">
      <t>ヅ</t>
    </rPh>
    <rPh sb="55" eb="56">
      <t>ワ</t>
    </rPh>
    <rPh sb="57" eb="58">
      <t>コ</t>
    </rPh>
    <rPh sb="59" eb="61">
      <t>セイチョウ</t>
    </rPh>
    <rPh sb="62" eb="63">
      <t>ネガ</t>
    </rPh>
    <rPh sb="66" eb="67">
      <t>ヨロコ</t>
    </rPh>
    <rPh sb="72" eb="74">
      <t>カゾク</t>
    </rPh>
    <rPh sb="75" eb="77">
      <t>キモ</t>
    </rPh>
    <rPh sb="83" eb="84">
      <t>ササ</t>
    </rPh>
    <rPh sb="89" eb="91">
      <t>シュウイ</t>
    </rPh>
    <rPh sb="92" eb="94">
      <t>カタガタ</t>
    </rPh>
    <rPh sb="96" eb="98">
      <t>カンシャ</t>
    </rPh>
    <rPh sb="99" eb="101">
      <t>キモ</t>
    </rPh>
    <rPh sb="106" eb="107">
      <t>フ</t>
    </rPh>
    <rPh sb="112" eb="114">
      <t>タイセツ</t>
    </rPh>
    <rPh sb="120" eb="122">
      <t>ソツギョウ</t>
    </rPh>
    <rPh sb="124" eb="126">
      <t>センパイ</t>
    </rPh>
    <rPh sb="127" eb="128">
      <t>タイ</t>
    </rPh>
    <rPh sb="130" eb="132">
      <t>カンシャ</t>
    </rPh>
    <rPh sb="137" eb="139">
      <t>キモ</t>
    </rPh>
    <rPh sb="141" eb="143">
      <t>タイセツ</t>
    </rPh>
    <rPh sb="151" eb="153">
      <t>ガッキュウ</t>
    </rPh>
    <rPh sb="153" eb="155">
      <t>シュウダン</t>
    </rPh>
    <rPh sb="163" eb="164">
      <t>タカ</t>
    </rPh>
    <rPh sb="170" eb="172">
      <t>シテン</t>
    </rPh>
    <rPh sb="173" eb="175">
      <t>タイセツ</t>
    </rPh>
    <rPh sb="242" eb="244">
      <t>ソツギョウ</t>
    </rPh>
    <rPh sb="245" eb="247">
      <t>シンキュウ</t>
    </rPh>
    <rPh sb="248" eb="249">
      <t>イワ</t>
    </rPh>
    <rPh sb="250" eb="251">
      <t>カイ</t>
    </rPh>
    <rPh sb="252" eb="254">
      <t>ナイヨウ</t>
    </rPh>
    <rPh sb="254" eb="255">
      <t>トウ</t>
    </rPh>
    <rPh sb="256" eb="257">
      <t>カンガ</t>
    </rPh>
    <rPh sb="260" eb="261">
      <t>ア</t>
    </rPh>
    <rPh sb="266" eb="268">
      <t>ソツギョウ</t>
    </rPh>
    <rPh sb="269" eb="271">
      <t>シンキュウ</t>
    </rPh>
    <rPh sb="272" eb="273">
      <t>イワ</t>
    </rPh>
    <rPh sb="274" eb="275">
      <t>カイ</t>
    </rPh>
    <rPh sb="280" eb="282">
      <t>メイカク</t>
    </rPh>
    <rPh sb="285" eb="286">
      <t>ウエ</t>
    </rPh>
    <rPh sb="292" eb="293">
      <t>ソ</t>
    </rPh>
    <rPh sb="302" eb="303">
      <t>ハナ</t>
    </rPh>
    <rPh sb="304" eb="305">
      <t>ア</t>
    </rPh>
    <rPh sb="312" eb="314">
      <t>タイセツ</t>
    </rPh>
    <rPh sb="375" eb="377">
      <t>ソツギョウ</t>
    </rPh>
    <rPh sb="378" eb="380">
      <t>シンキュウ</t>
    </rPh>
    <rPh sb="381" eb="382">
      <t>イワ</t>
    </rPh>
    <rPh sb="383" eb="384">
      <t>カイ</t>
    </rPh>
    <rPh sb="385" eb="386">
      <t>レイ</t>
    </rPh>
    <rPh sb="389" eb="391">
      <t>ショウタイ</t>
    </rPh>
    <rPh sb="391" eb="392">
      <t>モノ</t>
    </rPh>
    <rPh sb="394" eb="396">
      <t>コウチョウ</t>
    </rPh>
    <rPh sb="396" eb="398">
      <t>センセイ</t>
    </rPh>
    <rPh sb="399" eb="402">
      <t>フクコウチョウ</t>
    </rPh>
    <rPh sb="402" eb="404">
      <t>センセイ</t>
    </rPh>
    <rPh sb="405" eb="407">
      <t>コウリュウ</t>
    </rPh>
    <rPh sb="407" eb="409">
      <t>ガッキュウ</t>
    </rPh>
    <rPh sb="409" eb="411">
      <t>タンニン</t>
    </rPh>
    <rPh sb="412" eb="414">
      <t>ガクシュウ</t>
    </rPh>
    <rPh sb="414" eb="416">
      <t>カツドウ</t>
    </rPh>
    <rPh sb="418" eb="420">
      <t>セワ</t>
    </rPh>
    <rPh sb="424" eb="426">
      <t>ガッコウ</t>
    </rPh>
    <rPh sb="427" eb="429">
      <t>チイキ</t>
    </rPh>
    <rPh sb="430" eb="431">
      <t>カタ</t>
    </rPh>
    <rPh sb="432" eb="435">
      <t>ホゴシャ</t>
    </rPh>
    <rPh sb="437" eb="439">
      <t>ニッテイ</t>
    </rPh>
    <rPh sb="441" eb="443">
      <t>ガッコウ</t>
    </rPh>
    <rPh sb="443" eb="445">
      <t>ギョウジ</t>
    </rPh>
    <rPh sb="450" eb="451">
      <t>オク</t>
    </rPh>
    <rPh sb="451" eb="452">
      <t>カイ</t>
    </rPh>
    <rPh sb="453" eb="456">
      <t>ソツギョウシキ</t>
    </rPh>
    <rPh sb="458" eb="459">
      <t>アイダ</t>
    </rPh>
    <rPh sb="460" eb="461">
      <t>ヒ</t>
    </rPh>
    <rPh sb="465" eb="466">
      <t>コウ</t>
    </rPh>
    <rPh sb="466" eb="467">
      <t>トキ</t>
    </rPh>
    <rPh sb="468" eb="470">
      <t>ジュンビ</t>
    </rPh>
    <rPh sb="471" eb="472">
      <t>コウ</t>
    </rPh>
    <rPh sb="472" eb="473">
      <t>トキ</t>
    </rPh>
    <rPh sb="474" eb="476">
      <t>カタヅ</t>
    </rPh>
    <rPh sb="478" eb="479">
      <t>コウ</t>
    </rPh>
    <rPh sb="479" eb="480">
      <t>トキ</t>
    </rPh>
    <rPh sb="483" eb="485">
      <t>ナイヨウ</t>
    </rPh>
    <rPh sb="492" eb="494">
      <t>コトバ</t>
    </rPh>
    <rPh sb="497" eb="499">
      <t>コウチョウ</t>
    </rPh>
    <rPh sb="499" eb="501">
      <t>センセイ</t>
    </rPh>
    <rPh sb="506" eb="508">
      <t>ガクシュウ</t>
    </rPh>
    <rPh sb="509" eb="511">
      <t>セイカ</t>
    </rPh>
    <rPh sb="512" eb="514">
      <t>ハッピョウ</t>
    </rPh>
    <rPh sb="517" eb="519">
      <t>コジン</t>
    </rPh>
    <rPh sb="519" eb="521">
      <t>ハッピョウ</t>
    </rPh>
    <rPh sb="524" eb="526">
      <t>ヒトリ</t>
    </rPh>
    <rPh sb="526" eb="528">
      <t>ヒトリ</t>
    </rPh>
    <rPh sb="529" eb="531">
      <t>セイチョウ</t>
    </rPh>
    <rPh sb="532" eb="533">
      <t>カン</t>
    </rPh>
    <rPh sb="541" eb="543">
      <t>ガクシュウ</t>
    </rPh>
    <rPh sb="543" eb="545">
      <t>カツドウ</t>
    </rPh>
    <rPh sb="546" eb="548">
      <t>ナイヨウ</t>
    </rPh>
    <rPh sb="549" eb="552">
      <t>タンジカン</t>
    </rPh>
    <rPh sb="553" eb="555">
      <t>ハッピョウ</t>
    </rPh>
    <rPh sb="561" eb="563">
      <t>バアイ</t>
    </rPh>
    <rPh sb="569" eb="571">
      <t>ガッキュウ</t>
    </rPh>
    <rPh sb="571" eb="573">
      <t>シュウダン</t>
    </rPh>
    <rPh sb="575" eb="577">
      <t>ガクシュウ</t>
    </rPh>
    <rPh sb="577" eb="579">
      <t>バメン</t>
    </rPh>
    <rPh sb="580" eb="581">
      <t>ゲキ</t>
    </rPh>
    <rPh sb="581" eb="583">
      <t>ケイシキ</t>
    </rPh>
    <rPh sb="584" eb="585">
      <t>オコナ</t>
    </rPh>
    <rPh sb="587" eb="589">
      <t>ヒトリ</t>
    </rPh>
    <rPh sb="589" eb="591">
      <t>ヒトリ</t>
    </rPh>
    <rPh sb="592" eb="594">
      <t>カツヤク</t>
    </rPh>
    <rPh sb="596" eb="598">
      <t>バメン</t>
    </rPh>
    <rPh sb="599" eb="601">
      <t>セッテイ</t>
    </rPh>
    <rPh sb="603" eb="605">
      <t>ハッピョウ</t>
    </rPh>
    <rPh sb="611" eb="612">
      <t>カンガ</t>
    </rPh>
    <rPh sb="620" eb="622">
      <t>シュウダン</t>
    </rPh>
    <rPh sb="622" eb="624">
      <t>ハッピョウ</t>
    </rPh>
    <rPh sb="627" eb="629">
      <t>キガク</t>
    </rPh>
    <rPh sb="629" eb="631">
      <t>エンソウ</t>
    </rPh>
    <rPh sb="632" eb="634">
      <t>ガッショウ</t>
    </rPh>
    <rPh sb="635" eb="636">
      <t>グン</t>
    </rPh>
    <rPh sb="636" eb="637">
      <t>ドク</t>
    </rPh>
    <rPh sb="637" eb="638">
      <t>トウ</t>
    </rPh>
    <rPh sb="641" eb="642">
      <t>オモ</t>
    </rPh>
    <rPh sb="643" eb="644">
      <t>デ</t>
    </rPh>
    <rPh sb="647" eb="649">
      <t>ジョウエイ</t>
    </rPh>
    <rPh sb="652" eb="654">
      <t>ソツギョウ</t>
    </rPh>
    <rPh sb="656" eb="658">
      <t>センパイ</t>
    </rPh>
    <rPh sb="662" eb="664">
      <t>ソツギョウ</t>
    </rPh>
    <rPh sb="666" eb="668">
      <t>センパイ</t>
    </rPh>
    <rPh sb="673" eb="675">
      <t>タンニン</t>
    </rPh>
    <rPh sb="676" eb="678">
      <t>センセイ</t>
    </rPh>
    <rPh sb="687" eb="689">
      <t>コトバ</t>
    </rPh>
    <rPh sb="746" eb="748">
      <t>カイジョウ</t>
    </rPh>
    <rPh sb="750" eb="752">
      <t>キョウシツ</t>
    </rPh>
    <rPh sb="760" eb="762">
      <t>ソウテイ</t>
    </rPh>
    <rPh sb="766" eb="768">
      <t>ソツギョウ</t>
    </rPh>
    <rPh sb="769" eb="771">
      <t>シンキュウ</t>
    </rPh>
    <rPh sb="772" eb="773">
      <t>イワ</t>
    </rPh>
    <rPh sb="774" eb="775">
      <t>カイ</t>
    </rPh>
    <rPh sb="776" eb="779">
      <t>フンイキ</t>
    </rPh>
    <rPh sb="786" eb="787">
      <t>ハナ</t>
    </rPh>
    <rPh sb="787" eb="788">
      <t>カミ</t>
    </rPh>
    <rPh sb="789" eb="791">
      <t>ワカザ</t>
    </rPh>
    <rPh sb="793" eb="795">
      <t>カンバン</t>
    </rPh>
    <rPh sb="795" eb="796">
      <t>トウ</t>
    </rPh>
    <rPh sb="797" eb="799">
      <t>ソウショク</t>
    </rPh>
    <rPh sb="804" eb="805">
      <t>カンガ</t>
    </rPh>
    <rPh sb="810" eb="812">
      <t>ソウショク</t>
    </rPh>
    <rPh sb="813" eb="814">
      <t>ナカ</t>
    </rPh>
    <rPh sb="816" eb="818">
      <t>コクバン</t>
    </rPh>
    <rPh sb="818" eb="820">
      <t>テイド</t>
    </rPh>
    <rPh sb="821" eb="822">
      <t>オオ</t>
    </rPh>
    <rPh sb="828" eb="829">
      <t>エ</t>
    </rPh>
    <rPh sb="833" eb="835">
      <t>ネンカン</t>
    </rPh>
    <rPh sb="836" eb="837">
      <t>オモ</t>
    </rPh>
    <rPh sb="838" eb="839">
      <t>デ</t>
    </rPh>
    <rPh sb="840" eb="841">
      <t>カ</t>
    </rPh>
    <rPh sb="845" eb="846">
      <t>アラ</t>
    </rPh>
    <rPh sb="848" eb="849">
      <t>タビ</t>
    </rPh>
    <rPh sb="850" eb="851">
      <t>スス</t>
    </rPh>
    <rPh sb="852" eb="853">
      <t>フネ</t>
    </rPh>
    <rPh sb="854" eb="855">
      <t>ノ</t>
    </rPh>
    <rPh sb="859" eb="861">
      <t>ゼンイン</t>
    </rPh>
    <rPh sb="862" eb="863">
      <t>エ</t>
    </rPh>
    <rPh sb="864" eb="865">
      <t>カ</t>
    </rPh>
    <rPh sb="870" eb="872">
      <t>トウジツ</t>
    </rPh>
    <rPh sb="873" eb="876">
      <t>フンイキ</t>
    </rPh>
    <rPh sb="886" eb="888">
      <t>シュウダン</t>
    </rPh>
    <rPh sb="889" eb="890">
      <t>ヒト</t>
    </rPh>
    <rPh sb="895" eb="896">
      <t>ツク</t>
    </rPh>
    <rPh sb="897" eb="898">
      <t>ア</t>
    </rPh>
    <rPh sb="905" eb="908">
      <t>レンタイカン</t>
    </rPh>
    <rPh sb="909" eb="911">
      <t>ジョウセイ</t>
    </rPh>
    <rPh sb="925" eb="926">
      <t>オモ</t>
    </rPh>
    <rPh sb="927" eb="928">
      <t>デ</t>
    </rPh>
    <rPh sb="935" eb="936">
      <t>サイ</t>
    </rPh>
    <rPh sb="944" eb="946">
      <t>ガクシュウ</t>
    </rPh>
    <rPh sb="946" eb="948">
      <t>カツドウ</t>
    </rPh>
    <rPh sb="949" eb="950">
      <t>ト</t>
    </rPh>
    <rPh sb="954" eb="956">
      <t>エイゾウ</t>
    </rPh>
    <rPh sb="957" eb="959">
      <t>ヘンシュウ</t>
    </rPh>
    <rPh sb="963" eb="965">
      <t>シャシン</t>
    </rPh>
    <rPh sb="990" eb="992">
      <t>ジドウ</t>
    </rPh>
    <rPh sb="992" eb="994">
      <t>セイト</t>
    </rPh>
    <rPh sb="995" eb="997">
      <t>イッショ</t>
    </rPh>
    <rPh sb="998" eb="999">
      <t>カンガ</t>
    </rPh>
    <rPh sb="1007" eb="1009">
      <t>ロクオン</t>
    </rPh>
    <rPh sb="1010" eb="1012">
      <t>エイゾウ</t>
    </rPh>
    <rPh sb="1014" eb="1015">
      <t>ト</t>
    </rPh>
    <rPh sb="1016" eb="1017">
      <t>コ</t>
    </rPh>
    <rPh sb="1019" eb="1021">
      <t>ガゾウ</t>
    </rPh>
    <rPh sb="1022" eb="1023">
      <t>ア</t>
    </rPh>
    <rPh sb="1026" eb="1028">
      <t>ヘンシュウ</t>
    </rPh>
    <rPh sb="1036" eb="1038">
      <t>ジドウ</t>
    </rPh>
    <rPh sb="1038" eb="1040">
      <t>セイト</t>
    </rPh>
    <rPh sb="1041" eb="1043">
      <t>イッショ</t>
    </rPh>
    <rPh sb="1044" eb="1045">
      <t>カンガ</t>
    </rPh>
    <rPh sb="1047" eb="1049">
      <t>エイゾウ</t>
    </rPh>
    <rPh sb="1050" eb="1051">
      <t>ク</t>
    </rPh>
    <rPh sb="1052" eb="1053">
      <t>ア</t>
    </rPh>
    <rPh sb="1062" eb="1063">
      <t>カンガ</t>
    </rPh>
    <rPh sb="1068" eb="1070">
      <t>ヘンシュウ</t>
    </rPh>
    <rPh sb="1070" eb="1072">
      <t>サギョウ</t>
    </rPh>
    <rPh sb="1074" eb="1076">
      <t>タンニン</t>
    </rPh>
    <rPh sb="1077" eb="1078">
      <t>オコナ</t>
    </rPh>
    <rPh sb="1081" eb="1083">
      <t>ジドウ</t>
    </rPh>
    <rPh sb="1083" eb="1085">
      <t>セイト</t>
    </rPh>
    <rPh sb="1086" eb="1088">
      <t>ジッタイ</t>
    </rPh>
    <rPh sb="1089" eb="1090">
      <t>ア</t>
    </rPh>
    <rPh sb="1095" eb="1098">
      <t>ブブンテキ</t>
    </rPh>
    <rPh sb="1099" eb="1101">
      <t>テツダ</t>
    </rPh>
    <rPh sb="1110" eb="1112">
      <t>ガクシュウ</t>
    </rPh>
    <rPh sb="1112" eb="1114">
      <t>カツドウ</t>
    </rPh>
    <rPh sb="1115" eb="1117">
      <t>セッテイ</t>
    </rPh>
    <rPh sb="1122" eb="1123">
      <t>カンガ</t>
    </rPh>
    <rPh sb="1130" eb="1132">
      <t>ソツギョウ</t>
    </rPh>
    <rPh sb="1133" eb="1135">
      <t>シンキュウ</t>
    </rPh>
    <rPh sb="1136" eb="1137">
      <t>イワ</t>
    </rPh>
    <rPh sb="1138" eb="1139">
      <t>カイ</t>
    </rPh>
    <rPh sb="1140" eb="1142">
      <t>ヤクワリ</t>
    </rPh>
    <rPh sb="1142" eb="1144">
      <t>ブンタン</t>
    </rPh>
    <rPh sb="1147" eb="1148">
      <t>イワ</t>
    </rPh>
    <rPh sb="1149" eb="1150">
      <t>カイ</t>
    </rPh>
    <rPh sb="1150" eb="1152">
      <t>トウジツ</t>
    </rPh>
    <rPh sb="1153" eb="1155">
      <t>ジドウ</t>
    </rPh>
    <rPh sb="1155" eb="1157">
      <t>セイト</t>
    </rPh>
    <rPh sb="1157" eb="1159">
      <t>ヒトリ</t>
    </rPh>
    <rPh sb="1159" eb="1161">
      <t>ヒトリ</t>
    </rPh>
    <rPh sb="1162" eb="1163">
      <t>ソク</t>
    </rPh>
    <rPh sb="1165" eb="1167">
      <t>ジブン</t>
    </rPh>
    <rPh sb="1168" eb="1170">
      <t>ヤクワリ</t>
    </rPh>
    <rPh sb="1174" eb="1177">
      <t>セイイッパイ</t>
    </rPh>
    <rPh sb="1177" eb="1178">
      <t>ト</t>
    </rPh>
    <rPh sb="1179" eb="1180">
      <t>ク</t>
    </rPh>
    <rPh sb="1195" eb="1198">
      <t>キョウカベツ</t>
    </rPh>
    <rPh sb="1199" eb="1201">
      <t>シドウ</t>
    </rPh>
    <rPh sb="1202" eb="1204">
      <t>カンレン</t>
    </rPh>
    <rPh sb="1210" eb="1212">
      <t>ガクシュウ</t>
    </rPh>
    <rPh sb="1213" eb="1215">
      <t>セイカ</t>
    </rPh>
    <rPh sb="1216" eb="1218">
      <t>ハッピョウ</t>
    </rPh>
    <rPh sb="1218" eb="1220">
      <t>レンシュウ</t>
    </rPh>
    <rPh sb="1225" eb="1228">
      <t>ショウタイジョウ</t>
    </rPh>
    <rPh sb="1228" eb="1230">
      <t>サクセイ</t>
    </rPh>
    <rPh sb="1231" eb="1233">
      <t>ブンシュウ</t>
    </rPh>
    <rPh sb="1233" eb="1235">
      <t>サクセイ</t>
    </rPh>
    <rPh sb="1304" eb="1307">
      <t>ショウタイジョウ</t>
    </rPh>
    <rPh sb="1309" eb="1311">
      <t>ブンシュウ</t>
    </rPh>
    <rPh sb="1319" eb="1320">
      <t>アタラ</t>
    </rPh>
    <rPh sb="1322" eb="1324">
      <t>ガクネン</t>
    </rPh>
    <rPh sb="1326" eb="1328">
      <t>ホウフ</t>
    </rPh>
    <rPh sb="1361" eb="1362">
      <t>エ</t>
    </rPh>
    <rPh sb="1366" eb="1368">
      <t>オンガク</t>
    </rPh>
    <rPh sb="1370" eb="1371">
      <t>オモ</t>
    </rPh>
    <rPh sb="1372" eb="1373">
      <t>デ</t>
    </rPh>
    <rPh sb="1374" eb="1375">
      <t>キョク</t>
    </rPh>
    <phoneticPr fontId="1"/>
  </si>
  <si>
    <t>英語</t>
    <rPh sb="0" eb="2">
      <t>エイゴ</t>
    </rPh>
    <phoneticPr fontId="1"/>
  </si>
  <si>
    <t>技術</t>
    <rPh sb="0" eb="2">
      <t>ギジュツ</t>
    </rPh>
    <phoneticPr fontId="1"/>
  </si>
  <si>
    <t>保体</t>
    <rPh sb="0" eb="2">
      <t>ホタイ</t>
    </rPh>
    <phoneticPr fontId="1"/>
  </si>
  <si>
    <t>学活</t>
    <rPh sb="0" eb="2">
      <t>ガッカツ</t>
    </rPh>
    <phoneticPr fontId="1"/>
  </si>
  <si>
    <t>大好き、わたしたちの○○市
～北上コロッケを作り、お世話になっている方に御馳走しよう！～</t>
  </si>
  <si>
    <t>保護者や先生を招いたクリスマス会を実施する。</t>
    <phoneticPr fontId="1"/>
  </si>
  <si>
    <t>・コテージを製作し，キャンプに行く
・日常的に畑を管理し，ジャガイモ，トマト，ニンジン，タマネギなどを栽培，収穫しキャンプ費用にあてる。</t>
    <rPh sb="6" eb="8">
      <t>セイサク</t>
    </rPh>
    <rPh sb="15" eb="16">
      <t>イ</t>
    </rPh>
    <rPh sb="61" eb="63">
      <t>ヒヨウ</t>
    </rPh>
    <phoneticPr fontId="37"/>
  </si>
  <si>
    <t>織姫と彦星の七夕の話を，パネルシアターにして上演する。</t>
    <phoneticPr fontId="37"/>
  </si>
  <si>
    <t>簡単なお菓子を作り，保護者と一緒に会食をする。</t>
    <rPh sb="10" eb="13">
      <t>ホゴシャ</t>
    </rPh>
    <rPh sb="14" eb="16">
      <t>イッショ</t>
    </rPh>
    <phoneticPr fontId="37"/>
  </si>
  <si>
    <t>地域のB級グルメを軸に，学級生活をまとめ，発展させる（地域の特色を生かし，地域のリソースと連携）。</t>
    <rPh sb="0" eb="2">
      <t>チイキ</t>
    </rPh>
    <rPh sb="4" eb="5">
      <t>キュウ</t>
    </rPh>
    <phoneticPr fontId="1"/>
  </si>
  <si>
    <t>郷土料理を軸に，学級生活をまとめ，発展させる（地域の特色を生かし，地域のリソースと連携）。</t>
    <phoneticPr fontId="37"/>
  </si>
  <si>
    <t>おうちの方への感謝の気持ちをこめてカレーライスをごちそうする。</t>
    <rPh sb="4" eb="5">
      <t>カタ</t>
    </rPh>
    <rPh sb="7" eb="9">
      <t>カンシャ</t>
    </rPh>
    <rPh sb="10" eb="12">
      <t>キモ</t>
    </rPh>
    <phoneticPr fontId="37"/>
  </si>
  <si>
    <t>そばの栽培から，調理活動，そば屋の開店までの長期にわたる活動をする。</t>
    <rPh sb="3" eb="5">
      <t>サイバイ</t>
    </rPh>
    <rPh sb="8" eb="10">
      <t>チョウリ</t>
    </rPh>
    <rPh sb="10" eb="12">
      <t>カツドウ</t>
    </rPh>
    <rPh sb="15" eb="16">
      <t>ヤ</t>
    </rPh>
    <rPh sb="17" eb="19">
      <t>カイテン</t>
    </rPh>
    <rPh sb="22" eb="24">
      <t>チョウキ</t>
    </rPh>
    <rPh sb="28" eb="30">
      <t>カツドウ</t>
    </rPh>
    <phoneticPr fontId="37"/>
  </si>
  <si>
    <t>新入生一人一人のためにコサージュやリボンなどをつくり，入学式に渡す。</t>
    <rPh sb="3" eb="5">
      <t>ヒトリ</t>
    </rPh>
    <rPh sb="5" eb="7">
      <t>ヒトリ</t>
    </rPh>
    <rPh sb="27" eb="30">
      <t>ニュウガクシキ</t>
    </rPh>
    <rPh sb="31" eb="32">
      <t>ワタ</t>
    </rPh>
    <phoneticPr fontId="37"/>
  </si>
  <si>
    <t>手作りの味わいと購入意欲をそそる作品づくりをめざし，製品を製作し，販売する。</t>
    <rPh sb="0" eb="2">
      <t>テヅク</t>
    </rPh>
    <rPh sb="4" eb="5">
      <t>アジ</t>
    </rPh>
    <rPh sb="8" eb="10">
      <t>コウニュウ</t>
    </rPh>
    <rPh sb="10" eb="12">
      <t>イヨク</t>
    </rPh>
    <rPh sb="16" eb="18">
      <t>サクヒン</t>
    </rPh>
    <phoneticPr fontId="37"/>
  </si>
  <si>
    <t>PTAバザーの際に，おでんの出店を開く。</t>
    <rPh sb="7" eb="8">
      <t>サイ</t>
    </rPh>
    <rPh sb="14" eb="16">
      <t>デミセ</t>
    </rPh>
    <rPh sb="17" eb="18">
      <t>ヒラ</t>
    </rPh>
    <phoneticPr fontId="37"/>
  </si>
  <si>
    <t>健康や学習等の充実のために，オリジナルふりかけを作り，各家庭での朝食の充実につなげる。</t>
    <rPh sb="0" eb="2">
      <t>ケンコウ</t>
    </rPh>
    <rPh sb="3" eb="5">
      <t>ガクシュウ</t>
    </rPh>
    <rPh sb="5" eb="6">
      <t>トウ</t>
    </rPh>
    <rPh sb="7" eb="9">
      <t>ジュウジツ</t>
    </rPh>
    <rPh sb="24" eb="25">
      <t>ツク</t>
    </rPh>
    <rPh sb="27" eb="28">
      <t>カク</t>
    </rPh>
    <rPh sb="28" eb="30">
      <t>カテイ</t>
    </rPh>
    <rPh sb="32" eb="34">
      <t>チョウショク</t>
    </rPh>
    <rPh sb="35" eb="37">
      <t>ジュウジツ</t>
    </rPh>
    <phoneticPr fontId="1"/>
  </si>
  <si>
    <t>目的を明確にした上で，校外学習をする。</t>
    <rPh sb="0" eb="2">
      <t>モクテキ</t>
    </rPh>
    <rPh sb="3" eb="5">
      <t>メイカク</t>
    </rPh>
    <rPh sb="8" eb="9">
      <t>ウエ</t>
    </rPh>
    <rPh sb="11" eb="13">
      <t>コウガイ</t>
    </rPh>
    <rPh sb="12" eb="13">
      <t>ガッコウ</t>
    </rPh>
    <phoneticPr fontId="37"/>
  </si>
  <si>
    <t>目的意識をもって野菜を育て，販売したり，会食会を開いたりする。</t>
    <rPh sb="0" eb="2">
      <t>モクテキ</t>
    </rPh>
    <rPh sb="2" eb="4">
      <t>イシキ</t>
    </rPh>
    <rPh sb="11" eb="12">
      <t>ソダ</t>
    </rPh>
    <rPh sb="14" eb="16">
      <t>ハンバイ</t>
    </rPh>
    <rPh sb="20" eb="22">
      <t>カイショク</t>
    </rPh>
    <rPh sb="22" eb="23">
      <t>カイ</t>
    </rPh>
    <rPh sb="24" eb="25">
      <t>ヒラ</t>
    </rPh>
    <phoneticPr fontId="1"/>
  </si>
  <si>
    <t>校地内にある卒業記念品や創立周年記念品等オブジェの製作経緯やその歴史を探り，修復等の環境整備をする。</t>
    <rPh sb="0" eb="3">
      <t>コウチナイ</t>
    </rPh>
    <rPh sb="6" eb="8">
      <t>ソツギョウ</t>
    </rPh>
    <rPh sb="8" eb="11">
      <t>キネンヒン</t>
    </rPh>
    <rPh sb="12" eb="14">
      <t>ソウリツ</t>
    </rPh>
    <rPh sb="14" eb="16">
      <t>シュウネン</t>
    </rPh>
    <rPh sb="16" eb="18">
      <t>キネン</t>
    </rPh>
    <rPh sb="18" eb="19">
      <t>ヒン</t>
    </rPh>
    <rPh sb="19" eb="20">
      <t>トウ</t>
    </rPh>
    <rPh sb="25" eb="27">
      <t>セイサク</t>
    </rPh>
    <rPh sb="27" eb="29">
      <t>ケイイ</t>
    </rPh>
    <rPh sb="32" eb="34">
      <t>レキシ</t>
    </rPh>
    <rPh sb="35" eb="36">
      <t>サグ</t>
    </rPh>
    <rPh sb="38" eb="40">
      <t>シュウフク</t>
    </rPh>
    <rPh sb="40" eb="41">
      <t>トウ</t>
    </rPh>
    <rPh sb="42" eb="44">
      <t>カンキョウ</t>
    </rPh>
    <rPh sb="44" eb="46">
      <t>セイビ</t>
    </rPh>
    <phoneticPr fontId="1"/>
  </si>
  <si>
    <t>カレンダーを製作し，販売したりお世話になった方へ贈ったりする。</t>
    <rPh sb="6" eb="8">
      <t>セイサク</t>
    </rPh>
    <rPh sb="10" eb="12">
      <t>ハンバイ</t>
    </rPh>
    <rPh sb="16" eb="18">
      <t>セワ</t>
    </rPh>
    <rPh sb="22" eb="23">
      <t>カタ</t>
    </rPh>
    <rPh sb="24" eb="25">
      <t>オク</t>
    </rPh>
    <phoneticPr fontId="1"/>
  </si>
  <si>
    <t>輪を転がして遊ぶ。
・色々な輪を転がして遊ぶ
・「交代」や「順番」など簡単なきまりに従って，友達や教師と一緒に遊びを楽しむ。
築山の坂を利用して，タイヤや電線用ドラム等を利用し，みんなでかかわりあいながら遊ぶ。</t>
    <rPh sb="0" eb="1">
      <t>ワ</t>
    </rPh>
    <rPh sb="2" eb="3">
      <t>コロ</t>
    </rPh>
    <rPh sb="6" eb="7">
      <t>アソ</t>
    </rPh>
    <rPh sb="13" eb="15">
      <t>イロイロ</t>
    </rPh>
    <rPh sb="16" eb="17">
      <t>ワ</t>
    </rPh>
    <rPh sb="18" eb="19">
      <t>コロ</t>
    </rPh>
    <rPh sb="22" eb="23">
      <t>アソ</t>
    </rPh>
    <rPh sb="27" eb="29">
      <t>コウタイ</t>
    </rPh>
    <rPh sb="32" eb="34">
      <t>ジュンバン</t>
    </rPh>
    <rPh sb="37" eb="39">
      <t>カンタン</t>
    </rPh>
    <rPh sb="44" eb="45">
      <t>シタガ</t>
    </rPh>
    <rPh sb="48" eb="50">
      <t>トモダチ</t>
    </rPh>
    <rPh sb="51" eb="53">
      <t>キョウシ</t>
    </rPh>
    <rPh sb="54" eb="56">
      <t>イッショ</t>
    </rPh>
    <rPh sb="57" eb="58">
      <t>アソ</t>
    </rPh>
    <rPh sb="60" eb="61">
      <t>タノ</t>
    </rPh>
    <rPh sb="66" eb="68">
      <t>ツクヤマ</t>
    </rPh>
    <rPh sb="69" eb="70">
      <t>サカ</t>
    </rPh>
    <rPh sb="71" eb="73">
      <t>リヨウ</t>
    </rPh>
    <rPh sb="80" eb="83">
      <t>デンセンヨウ</t>
    </rPh>
    <rPh sb="86" eb="87">
      <t>ナド</t>
    </rPh>
    <rPh sb="88" eb="90">
      <t>リヨウ</t>
    </rPh>
    <rPh sb="105" eb="106">
      <t>アソ</t>
    </rPh>
    <phoneticPr fontId="37"/>
  </si>
  <si>
    <t>自分たちのもっている力が他人のためにどう使えるのか考えるきっかけであると共に多くのスキルを用い，日頃お世話になっている先生方に対しておもてなしをし，感謝の気持ちを表現する。</t>
    <phoneticPr fontId="1"/>
  </si>
  <si>
    <t>教科別の指導計画</t>
    <rPh sb="2" eb="3">
      <t>ベツ</t>
    </rPh>
    <rPh sb="4" eb="6">
      <t>シドウ</t>
    </rPh>
    <rPh sb="6" eb="8">
      <t>ケイカク</t>
    </rPh>
    <phoneticPr fontId="1"/>
  </si>
  <si>
    <t>算数・数学</t>
    <rPh sb="0" eb="2">
      <t>サンスウ</t>
    </rPh>
    <rPh sb="3" eb="5">
      <t>スウガク</t>
    </rPh>
    <phoneticPr fontId="1"/>
  </si>
  <si>
    <t>図工・美術</t>
    <rPh sb="0" eb="2">
      <t>ズコウ</t>
    </rPh>
    <rPh sb="3" eb="5">
      <t>ビジュツ</t>
    </rPh>
    <phoneticPr fontId="1"/>
  </si>
  <si>
    <t>　生活単元学習や作業学習と連動させた，教科別の指導にしたい。</t>
    <rPh sb="1" eb="3">
      <t>セイカツ</t>
    </rPh>
    <rPh sb="3" eb="5">
      <t>タンゲン</t>
    </rPh>
    <rPh sb="5" eb="7">
      <t>ガクシュウ</t>
    </rPh>
    <rPh sb="8" eb="10">
      <t>サギョウ</t>
    </rPh>
    <rPh sb="10" eb="12">
      <t>ガクシュウ</t>
    </rPh>
    <rPh sb="13" eb="15">
      <t>レンドウ</t>
    </rPh>
    <rPh sb="19" eb="22">
      <t>キョウカベツ</t>
    </rPh>
    <rPh sb="23" eb="25">
      <t>シドウ</t>
    </rPh>
    <phoneticPr fontId="1"/>
  </si>
  <si>
    <r>
      <rPr>
        <b/>
        <sz val="14"/>
        <rFont val="ＭＳ 明朝"/>
        <family val="1"/>
        <charset val="128"/>
      </rPr>
      <t xml:space="preserve"> </t>
    </r>
    <r>
      <rPr>
        <b/>
        <sz val="14"/>
        <rFont val="HG丸ｺﾞｼｯｸM-PRO"/>
        <family val="3"/>
        <charset val="128"/>
      </rPr>
      <t xml:space="preserve"> </t>
    </r>
    <r>
      <rPr>
        <b/>
        <sz val="16"/>
        <rFont val="ＭＳ Ｐゴシック"/>
        <family val="3"/>
        <charset val="128"/>
      </rPr>
      <t>特別支援学級</t>
    </r>
    <r>
      <rPr>
        <sz val="14"/>
        <rFont val="ＭＳ 明朝"/>
        <family val="1"/>
        <charset val="128"/>
      </rPr>
      <t>は，小学校もしくは中学校に準じた教育課程をもとに，</t>
    </r>
    <r>
      <rPr>
        <b/>
        <sz val="14"/>
        <rFont val="ＭＳ Ｐゴシック"/>
        <family val="3"/>
        <charset val="128"/>
      </rPr>
      <t>特別支援学校小学部・中学部</t>
    </r>
    <r>
      <rPr>
        <b/>
        <sz val="16"/>
        <rFont val="ＭＳ Ｐゴシック"/>
        <family val="3"/>
        <charset val="128"/>
      </rPr>
      <t>学習指導要領</t>
    </r>
    <r>
      <rPr>
        <b/>
        <sz val="16"/>
        <rFont val="ＭＳ Ｐゴシック"/>
        <family val="3"/>
        <charset val="128"/>
      </rPr>
      <t>を参考</t>
    </r>
    <r>
      <rPr>
        <sz val="14"/>
        <rFont val="ＭＳ Ｐゴシック"/>
        <family val="3"/>
        <charset val="128"/>
      </rPr>
      <t>にすることができます。</t>
    </r>
    <r>
      <rPr>
        <sz val="10"/>
        <rFont val="ＭＳ 明朝"/>
        <family val="1"/>
        <charset val="128"/>
      </rPr>
      <t xml:space="preserve">
　　　　　　　　　　　　　　　　　　　　</t>
    </r>
    <r>
      <rPr>
        <sz val="10"/>
        <rFont val="HG丸ｺﾞｼｯｸM-PRO"/>
        <family val="3"/>
        <charset val="128"/>
      </rPr>
      <t xml:space="preserve">                        　　　　　      『</t>
    </r>
    <r>
      <rPr>
        <sz val="10"/>
        <rFont val="ＭＳ 明朝"/>
        <family val="1"/>
        <charset val="128"/>
      </rPr>
      <t>学校教育法施行規則第百三十八条』</t>
    </r>
    <r>
      <rPr>
        <sz val="8"/>
        <rFont val="ＭＳ 明朝"/>
        <family val="1"/>
        <charset val="128"/>
      </rPr>
      <t xml:space="preserve">
　　　　　　　　　　　　　　　　　 　　　　　　　　　　　　　　　　　　　　　　　　　　　　　</t>
    </r>
    <rPh sb="2" eb="4">
      <t>トクベツ</t>
    </rPh>
    <rPh sb="4" eb="6">
      <t>シエン</t>
    </rPh>
    <rPh sb="6" eb="8">
      <t>ガッキュウ</t>
    </rPh>
    <rPh sb="10" eb="13">
      <t>ショウガッコウ</t>
    </rPh>
    <rPh sb="17" eb="20">
      <t>チュウガッコウ</t>
    </rPh>
    <rPh sb="21" eb="22">
      <t>ジュン</t>
    </rPh>
    <rPh sb="24" eb="26">
      <t>キョウイク</t>
    </rPh>
    <rPh sb="26" eb="28">
      <t>カテイ</t>
    </rPh>
    <rPh sb="33" eb="35">
      <t>トクベツ</t>
    </rPh>
    <rPh sb="35" eb="37">
      <t>シエン</t>
    </rPh>
    <rPh sb="37" eb="39">
      <t>ガッコウ</t>
    </rPh>
    <rPh sb="43" eb="46">
      <t>チュウガクブ</t>
    </rPh>
    <rPh sb="46" eb="48">
      <t>ガクシュウ</t>
    </rPh>
    <rPh sb="48" eb="50">
      <t>シドウ</t>
    </rPh>
    <rPh sb="50" eb="52">
      <t>ヨウリョウ</t>
    </rPh>
    <rPh sb="53" eb="55">
      <t>サンコウ</t>
    </rPh>
    <rPh sb="133" eb="134">
      <t>ヒャク</t>
    </rPh>
    <rPh sb="134" eb="137">
      <t>サンジュウハチ</t>
    </rPh>
    <phoneticPr fontId="1"/>
  </si>
  <si>
    <r>
      <t xml:space="preserve">①について
</t>
    </r>
    <r>
      <rPr>
        <sz val="8"/>
        <rFont val="ＭＳ Ｐゴシック"/>
        <family val="3"/>
        <charset val="128"/>
      </rPr>
      <t>・工場見学により，自分たちでも「やってみたい」という気持ちを喚起できるようにする。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・家庭での調理の様子を把握したり，保護者への協力依頼を行ったりする。その際，本単元のねらいを伝えることが大切である。
・衛生面には十分留意する。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・会食会に参加できない保護者がいる場合は，教師が代役として対象となる児童生徒のそばに座るなどの配慮をする。
・家庭で使っている道具を持ってきてもらったり，家庭で使うことができる道具をあらかじめ教師が揃え，単元終了後に各家庭に持って帰らせたりすることも考えられる。
・自作のレシピや，教師があらかじめ撮影しておいたＶＴＲを見ながら，できるだけ自力で調理することができるようにする。
・必要に応じて，保護者と一緒に調理することも考えられる。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○国語：「招待状作成」「レシピ作り」「感想発表」 「コミュニケーション」 
○算数・数学：「正しくはかろう（重さ，かさ，温度）」「正しく数えよう」「時刻と時間」
○理科：「発酵」 
○家庭：「調理」</t>
    </r>
    <r>
      <rPr>
        <sz val="10"/>
        <rFont val="ＭＳ Ｐゴシック"/>
        <family val="3"/>
        <charset val="128"/>
      </rPr>
      <t xml:space="preserve">  </t>
    </r>
    <rPh sb="7" eb="9">
      <t>コウジョウ</t>
    </rPh>
    <rPh sb="9" eb="11">
      <t>ケンガク</t>
    </rPh>
    <rPh sb="15" eb="17">
      <t>ジブン</t>
    </rPh>
    <rPh sb="32" eb="34">
      <t>キモ</t>
    </rPh>
    <rPh sb="36" eb="38">
      <t>カンキ</t>
    </rPh>
    <rPh sb="111" eb="113">
      <t>カテイ</t>
    </rPh>
    <rPh sb="115" eb="117">
      <t>チョウリ</t>
    </rPh>
    <rPh sb="118" eb="120">
      <t>ヨウス</t>
    </rPh>
    <rPh sb="121" eb="123">
      <t>ハアク</t>
    </rPh>
    <rPh sb="137" eb="138">
      <t>オコナ</t>
    </rPh>
    <rPh sb="146" eb="147">
      <t>サイ</t>
    </rPh>
    <rPh sb="148" eb="149">
      <t>ホン</t>
    </rPh>
    <rPh sb="149" eb="151">
      <t>タンゲン</t>
    </rPh>
    <rPh sb="156" eb="157">
      <t>ツタ</t>
    </rPh>
    <rPh sb="162" eb="164">
      <t>タイセツ</t>
    </rPh>
    <rPh sb="170" eb="173">
      <t>エイセイメン</t>
    </rPh>
    <rPh sb="175" eb="177">
      <t>ジュウブン</t>
    </rPh>
    <rPh sb="177" eb="179">
      <t>リュウイ</t>
    </rPh>
    <rPh sb="184" eb="187">
      <t>チョウリシツ</t>
    </rPh>
    <rPh sb="188" eb="190">
      <t>シヨウ</t>
    </rPh>
    <rPh sb="191" eb="192">
      <t>ア</t>
    </rPh>
    <rPh sb="197" eb="198">
      <t>シツ</t>
    </rPh>
    <rPh sb="199" eb="201">
      <t>タントウ</t>
    </rPh>
    <rPh sb="202" eb="204">
      <t>レンラク</t>
    </rPh>
    <rPh sb="211" eb="213">
      <t>トクベツ</t>
    </rPh>
    <rPh sb="213" eb="215">
      <t>シエン</t>
    </rPh>
    <rPh sb="215" eb="217">
      <t>ガッキュウ</t>
    </rPh>
    <rPh sb="218" eb="219">
      <t>コ</t>
    </rPh>
    <rPh sb="224" eb="226">
      <t>カツドウ</t>
    </rPh>
    <rPh sb="229" eb="231">
      <t>ジカン</t>
    </rPh>
    <rPh sb="232" eb="234">
      <t>ジュンビ</t>
    </rPh>
    <rPh sb="235" eb="238">
      <t>アトカタヅ</t>
    </rPh>
    <rPh sb="240" eb="242">
      <t>ジカン</t>
    </rPh>
    <rPh sb="243" eb="244">
      <t>フク</t>
    </rPh>
    <rPh sb="247" eb="249">
      <t>カクニン</t>
    </rPh>
    <rPh sb="256" eb="258">
      <t>コウニュウ</t>
    </rPh>
    <rPh sb="258" eb="260">
      <t>ケイカク</t>
    </rPh>
    <rPh sb="261" eb="262">
      <t>タ</t>
    </rPh>
    <rPh sb="265" eb="267">
      <t>ジドウ</t>
    </rPh>
    <rPh sb="267" eb="269">
      <t>セイト</t>
    </rPh>
    <rPh sb="270" eb="272">
      <t>ヒツヨウ</t>
    </rPh>
    <rPh sb="273" eb="275">
      <t>ザイリョウ</t>
    </rPh>
    <rPh sb="276" eb="277">
      <t>カ</t>
    </rPh>
    <rPh sb="278" eb="280">
      <t>カツドウ</t>
    </rPh>
    <rPh sb="281" eb="282">
      <t>ト</t>
    </rPh>
    <rPh sb="283" eb="284">
      <t>イ</t>
    </rPh>
    <rPh sb="289" eb="290">
      <t>ノゾ</t>
    </rPh>
    <rPh sb="295" eb="297">
      <t>ジドウ</t>
    </rPh>
    <rPh sb="297" eb="299">
      <t>セイト</t>
    </rPh>
    <rPh sb="300" eb="302">
      <t>ジッタイ</t>
    </rPh>
    <rPh sb="303" eb="305">
      <t>ジスウ</t>
    </rPh>
    <rPh sb="306" eb="309">
      <t>チリテキ</t>
    </rPh>
    <rPh sb="309" eb="311">
      <t>ジョウケン</t>
    </rPh>
    <rPh sb="316" eb="318">
      <t>キョウシ</t>
    </rPh>
    <rPh sb="319" eb="320">
      <t>カ</t>
    </rPh>
    <rPh sb="327" eb="328">
      <t>カンガ</t>
    </rPh>
    <rPh sb="335" eb="337">
      <t>カイショク</t>
    </rPh>
    <rPh sb="337" eb="338">
      <t>カイ</t>
    </rPh>
    <rPh sb="339" eb="341">
      <t>サンカ</t>
    </rPh>
    <rPh sb="345" eb="348">
      <t>ホゴシャ</t>
    </rPh>
    <rPh sb="351" eb="353">
      <t>バアイ</t>
    </rPh>
    <rPh sb="355" eb="357">
      <t>キョウシ</t>
    </rPh>
    <rPh sb="358" eb="360">
      <t>ダイヤク</t>
    </rPh>
    <rPh sb="363" eb="365">
      <t>タイショウ</t>
    </rPh>
    <rPh sb="368" eb="370">
      <t>ジドウ</t>
    </rPh>
    <rPh sb="370" eb="372">
      <t>セイト</t>
    </rPh>
    <rPh sb="376" eb="377">
      <t>スワ</t>
    </rPh>
    <rPh sb="381" eb="383">
      <t>ハイリョ</t>
    </rPh>
    <rPh sb="411" eb="413">
      <t>カテイ</t>
    </rPh>
    <rPh sb="414" eb="415">
      <t>ツカ</t>
    </rPh>
    <rPh sb="422" eb="424">
      <t>ドウグ</t>
    </rPh>
    <rPh sb="430" eb="432">
      <t>キョウシ</t>
    </rPh>
    <rPh sb="433" eb="434">
      <t>ソロ</t>
    </rPh>
    <rPh sb="436" eb="438">
      <t>タンゲン</t>
    </rPh>
    <rPh sb="438" eb="441">
      <t>シュウリョウゴ</t>
    </rPh>
    <rPh sb="442" eb="443">
      <t>カク</t>
    </rPh>
    <rPh sb="443" eb="445">
      <t>カテイ</t>
    </rPh>
    <rPh sb="446" eb="447">
      <t>モ</t>
    </rPh>
    <rPh sb="449" eb="450">
      <t>カエ</t>
    </rPh>
    <rPh sb="459" eb="460">
      <t>カンガ</t>
    </rPh>
    <rPh sb="467" eb="469">
      <t>ジサク</t>
    </rPh>
    <rPh sb="475" eb="477">
      <t>キョウシ</t>
    </rPh>
    <rPh sb="483" eb="485">
      <t>サツエイ</t>
    </rPh>
    <rPh sb="494" eb="495">
      <t>ミ</t>
    </rPh>
    <rPh sb="504" eb="506">
      <t>ジリキ</t>
    </rPh>
    <rPh sb="507" eb="509">
      <t>チョウリ</t>
    </rPh>
    <rPh sb="525" eb="527">
      <t>ヒツヨウ</t>
    </rPh>
    <rPh sb="528" eb="529">
      <t>オウ</t>
    </rPh>
    <rPh sb="532" eb="535">
      <t>ホゴシャ</t>
    </rPh>
    <rPh sb="536" eb="538">
      <t>イッショ</t>
    </rPh>
    <rPh sb="539" eb="541">
      <t>チョウリ</t>
    </rPh>
    <rPh sb="546" eb="547">
      <t>カンガ</t>
    </rPh>
    <rPh sb="581" eb="583">
      <t>カチ</t>
    </rPh>
    <rPh sb="583" eb="584">
      <t>ヅ</t>
    </rPh>
    <rPh sb="612" eb="615">
      <t>ショウタイジョウ</t>
    </rPh>
    <rPh sb="615" eb="617">
      <t>サクセイ</t>
    </rPh>
    <rPh sb="622" eb="623">
      <t>ヅク</t>
    </rPh>
    <rPh sb="626" eb="628">
      <t>カンソウ</t>
    </rPh>
    <rPh sb="628" eb="630">
      <t>ハッピョウ</t>
    </rPh>
    <rPh sb="661" eb="662">
      <t>オモ</t>
    </rPh>
    <rPh sb="667" eb="669">
      <t>オンド</t>
    </rPh>
    <rPh sb="693" eb="695">
      <t>ハッコウ</t>
    </rPh>
    <phoneticPr fontId="1"/>
  </si>
  <si>
    <r>
      <rPr>
        <sz val="10"/>
        <rFont val="ＭＳ Ｐゴシック"/>
        <family val="3"/>
        <charset val="128"/>
      </rPr>
      <t xml:space="preserve">①オリエンテーション　
</t>
    </r>
    <r>
      <rPr>
        <sz val="8"/>
        <rFont val="ＭＳ Ｐゴシック"/>
        <family val="3"/>
        <charset val="128"/>
      </rPr>
      <t xml:space="preserve">・地域の名産や郷土料理について話し合う。
</t>
    </r>
    <r>
      <rPr>
        <sz val="10"/>
        <rFont val="ＭＳ Ｐゴシック"/>
        <family val="3"/>
        <charset val="128"/>
      </rPr>
      <t xml:space="preserve">②計画
</t>
    </r>
    <r>
      <rPr>
        <sz val="8"/>
        <rFont val="ＭＳ Ｐゴシック"/>
        <family val="3"/>
        <charset val="128"/>
      </rPr>
      <t xml:space="preserve">・スケジュールづくり（取組日程，当日の日程等）
</t>
    </r>
    <r>
      <rPr>
        <sz val="10"/>
        <rFont val="ＭＳ Ｐゴシック"/>
        <family val="3"/>
        <charset val="128"/>
      </rPr>
      <t xml:space="preserve">③展開
</t>
    </r>
    <r>
      <rPr>
        <sz val="8"/>
        <rFont val="ＭＳ Ｐゴシック"/>
        <family val="3"/>
        <charset val="128"/>
      </rPr>
      <t xml:space="preserve">・北上コロッケについて，観光パンフレットやインターネット等で調べる。
・北上コロッケを試食する。
・北上コロッケが出来た経緯・現在の北上コロッケの様子などについて，「北上コロッケのれん会」の方からお話を伺う。
・実際に作っているお店に行き，材料・作り方を教えてもらう。
・「北上○○コロッケ」を考える（材料・作り方）。
・レシピを作る。
・試作品を作る。
・ポスターを作成し掲示する。
・ラベルやメッセージカードを作る。
・買い物をする。
・調理する。
・店内の装飾をする。
・開店時の役割分担を決める。
・開店する。
</t>
    </r>
    <r>
      <rPr>
        <sz val="10"/>
        <rFont val="ＭＳ Ｐゴシック"/>
        <family val="3"/>
        <charset val="128"/>
      </rPr>
      <t xml:space="preserve">④まとめ
</t>
    </r>
    <r>
      <rPr>
        <sz val="8"/>
        <rFont val="ＭＳ Ｐゴシック"/>
        <family val="3"/>
        <charset val="128"/>
      </rPr>
      <t>・ビデオや写真を使って，単元全体の活動を振り返る。
・来店した方から感想を聞く。
・自己評価や他者評価を行う。</t>
    </r>
    <rPh sb="13" eb="15">
      <t>チイキ</t>
    </rPh>
    <rPh sb="16" eb="18">
      <t>メイサン</t>
    </rPh>
    <rPh sb="19" eb="21">
      <t>キョウド</t>
    </rPh>
    <rPh sb="21" eb="23">
      <t>リョウリ</t>
    </rPh>
    <rPh sb="27" eb="28">
      <t>ハナ</t>
    </rPh>
    <rPh sb="29" eb="30">
      <t>ア</t>
    </rPh>
    <rPh sb="53" eb="55">
      <t>トウジツ</t>
    </rPh>
    <rPh sb="56" eb="58">
      <t>ニッテイ</t>
    </rPh>
    <rPh sb="58" eb="59">
      <t>トウ</t>
    </rPh>
    <rPh sb="77" eb="79">
      <t>カンコウ</t>
    </rPh>
    <rPh sb="93" eb="94">
      <t>トウ</t>
    </rPh>
    <rPh sb="101" eb="103">
      <t>キタカミ</t>
    </rPh>
    <rPh sb="108" eb="110">
      <t>シショク</t>
    </rPh>
    <rPh sb="125" eb="127">
      <t>ケイイ</t>
    </rPh>
    <rPh sb="230" eb="231">
      <t>ツク</t>
    </rPh>
    <rPh sb="249" eb="251">
      <t>サクセイ</t>
    </rPh>
    <rPh sb="252" eb="254">
      <t>ケイジ</t>
    </rPh>
    <rPh sb="272" eb="273">
      <t>ツク</t>
    </rPh>
    <rPh sb="293" eb="295">
      <t>テンナイ</t>
    </rPh>
    <rPh sb="296" eb="298">
      <t>ソウショク</t>
    </rPh>
    <rPh sb="304" eb="306">
      <t>カイテン</t>
    </rPh>
    <rPh sb="306" eb="307">
      <t>トキ</t>
    </rPh>
    <rPh sb="308" eb="310">
      <t>ヤクワリ</t>
    </rPh>
    <rPh sb="310" eb="312">
      <t>ブンタン</t>
    </rPh>
    <rPh sb="313" eb="314">
      <t>キ</t>
    </rPh>
    <rPh sb="319" eb="321">
      <t>カイテン</t>
    </rPh>
    <rPh sb="357" eb="359">
      <t>ライテン</t>
    </rPh>
    <phoneticPr fontId="1"/>
  </si>
  <si>
    <r>
      <t xml:space="preserve">①について
</t>
    </r>
    <r>
      <rPr>
        <sz val="8"/>
        <rFont val="ＭＳ Ｐゴシック"/>
        <family val="3"/>
        <charset val="128"/>
      </rPr>
      <t>・児童生徒のために日頃行っている保護者の取組に目を向けることができるように，家庭での様子について一つ一つ確かめる。また，もし，おうちの方のその取組がない場合には，どのような状況になるのかについても児童生徒の実態に応じながら触れる。
・感謝の気持ちを伝えるためには，どのようなことをされるとうれしいのかについて考えることができるように，おうちの方の立場になって考える。ここでは，多くの人が好むであろう「カレーライス」を題材としたが，花瓶や感謝状のプレゼントや，いつもお世話してもらっていることを自分でできるようになることなどを題材とすることも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③展開について
</t>
    </r>
    <r>
      <rPr>
        <sz val="8"/>
        <rFont val="ＭＳ Ｐゴシック"/>
        <family val="3"/>
        <charset val="128"/>
      </rPr>
      <t>・日程を決めるに当たっては，保護者の予定や学校行事等を勘案する。
・感謝の気持ちを表すメッセージ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・国語科における「メッセージカードづくり」や，国語で作成したレシピを活用したり，算数・数学の学習で使った秤を活用したりして調理することなど，教科別の指導と関連させることが大切である。
・衛生面については，十分に留意する。
・保護者が来校される機会に，学校での取組を理解していただくために，活動の様子の写真や作文を掲示しておいたり，ＶＴＲを視聴する時間を設定しておいたりすることも考えられる。</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・本単元の取組によるおうちの方への感謝の気持ちが，一過性のものとならないよう，機会をとらえながら家庭での様子を確認するなどして，持続できるようにする。
★教科別の指導との関係
○国語「レシピづくり」「メッセージカードづくり」
○算数・数学：「正しく計ろう（長さ，重さ，かさ，温度）」「正しく数えよう」「時刻と時間」「金銭実務」
○ 図工・美術：「メッセージカードづくり」　 
○家庭「調理」 </t>
    </r>
    <r>
      <rPr>
        <sz val="10"/>
        <rFont val="ＭＳ Ｐゴシック"/>
        <family val="3"/>
        <charset val="128"/>
      </rPr>
      <t xml:space="preserve">
</t>
    </r>
    <rPh sb="7" eb="9">
      <t>ジドウ</t>
    </rPh>
    <rPh sb="9" eb="11">
      <t>セイト</t>
    </rPh>
    <rPh sb="15" eb="17">
      <t>ヒゴロ</t>
    </rPh>
    <rPh sb="17" eb="18">
      <t>オコナ</t>
    </rPh>
    <rPh sb="22" eb="25">
      <t>ホゴシャ</t>
    </rPh>
    <rPh sb="26" eb="28">
      <t>トリクミ</t>
    </rPh>
    <rPh sb="29" eb="30">
      <t>メ</t>
    </rPh>
    <rPh sb="31" eb="32">
      <t>ム</t>
    </rPh>
    <rPh sb="44" eb="46">
      <t>カテイ</t>
    </rPh>
    <rPh sb="48" eb="50">
      <t>ヨウス</t>
    </rPh>
    <rPh sb="54" eb="55">
      <t>ヒト</t>
    </rPh>
    <rPh sb="56" eb="57">
      <t>ヒト</t>
    </rPh>
    <rPh sb="58" eb="59">
      <t>タシ</t>
    </rPh>
    <rPh sb="73" eb="74">
      <t>カタ</t>
    </rPh>
    <rPh sb="77" eb="79">
      <t>トリクミ</t>
    </rPh>
    <rPh sb="82" eb="84">
      <t>バアイ</t>
    </rPh>
    <rPh sb="92" eb="94">
      <t>ジョウキョウ</t>
    </rPh>
    <rPh sb="104" eb="106">
      <t>ジドウ</t>
    </rPh>
    <rPh sb="106" eb="108">
      <t>セイト</t>
    </rPh>
    <rPh sb="109" eb="111">
      <t>ジッタイ</t>
    </rPh>
    <rPh sb="112" eb="113">
      <t>オウ</t>
    </rPh>
    <rPh sb="117" eb="118">
      <t>フ</t>
    </rPh>
    <rPh sb="123" eb="125">
      <t>カンシャ</t>
    </rPh>
    <rPh sb="126" eb="128">
      <t>キモ</t>
    </rPh>
    <rPh sb="130" eb="131">
      <t>ツタ</t>
    </rPh>
    <rPh sb="160" eb="161">
      <t>カンガ</t>
    </rPh>
    <rPh sb="179" eb="181">
      <t>タチバ</t>
    </rPh>
    <rPh sb="185" eb="186">
      <t>カンガ</t>
    </rPh>
    <rPh sb="194" eb="195">
      <t>オオ</t>
    </rPh>
    <rPh sb="197" eb="198">
      <t>ヒト</t>
    </rPh>
    <rPh sb="199" eb="200">
      <t>コノ</t>
    </rPh>
    <rPh sb="214" eb="216">
      <t>ダイザイ</t>
    </rPh>
    <rPh sb="221" eb="223">
      <t>カビン</t>
    </rPh>
    <rPh sb="224" eb="227">
      <t>カンシャジョウ</t>
    </rPh>
    <rPh sb="239" eb="241">
      <t>セワ</t>
    </rPh>
    <rPh sb="252" eb="254">
      <t>ジブン</t>
    </rPh>
    <rPh sb="268" eb="270">
      <t>ダイザイ</t>
    </rPh>
    <rPh sb="276" eb="277">
      <t>カンガ</t>
    </rPh>
    <rPh sb="347" eb="349">
      <t>ニッテイ</t>
    </rPh>
    <rPh sb="350" eb="351">
      <t>キ</t>
    </rPh>
    <rPh sb="354" eb="355">
      <t>ア</t>
    </rPh>
    <rPh sb="360" eb="363">
      <t>ホゴシャ</t>
    </rPh>
    <rPh sb="364" eb="366">
      <t>ヨテイ</t>
    </rPh>
    <rPh sb="367" eb="369">
      <t>ガッコウ</t>
    </rPh>
    <rPh sb="369" eb="371">
      <t>ギョウジ</t>
    </rPh>
    <rPh sb="371" eb="372">
      <t>トウ</t>
    </rPh>
    <rPh sb="373" eb="375">
      <t>カンアン</t>
    </rPh>
    <rPh sb="380" eb="382">
      <t>カンシャ</t>
    </rPh>
    <rPh sb="383" eb="385">
      <t>キモ</t>
    </rPh>
    <rPh sb="387" eb="388">
      <t>アラワ</t>
    </rPh>
    <rPh sb="698" eb="701">
      <t>コクゴカ</t>
    </rPh>
    <rPh sb="758" eb="760">
      <t>チョウリ</t>
    </rPh>
    <rPh sb="809" eb="812">
      <t>ホゴシャ</t>
    </rPh>
    <rPh sb="813" eb="815">
      <t>ライコウ</t>
    </rPh>
    <rPh sb="818" eb="820">
      <t>キカイ</t>
    </rPh>
    <rPh sb="822" eb="824">
      <t>ガッコウ</t>
    </rPh>
    <rPh sb="826" eb="828">
      <t>トリクミ</t>
    </rPh>
    <rPh sb="829" eb="831">
      <t>リカイ</t>
    </rPh>
    <rPh sb="841" eb="843">
      <t>カツドウ</t>
    </rPh>
    <rPh sb="844" eb="846">
      <t>ヨウス</t>
    </rPh>
    <rPh sb="847" eb="849">
      <t>シャシン</t>
    </rPh>
    <rPh sb="850" eb="852">
      <t>サクブン</t>
    </rPh>
    <rPh sb="853" eb="855">
      <t>ケイジ</t>
    </rPh>
    <rPh sb="866" eb="868">
      <t>シチョウ</t>
    </rPh>
    <rPh sb="870" eb="872">
      <t>ジカン</t>
    </rPh>
    <rPh sb="873" eb="875">
      <t>セッテイ</t>
    </rPh>
    <rPh sb="886" eb="887">
      <t>カンガ</t>
    </rPh>
    <rPh sb="935" eb="936">
      <t>ホン</t>
    </rPh>
    <rPh sb="936" eb="938">
      <t>タンゲン</t>
    </rPh>
    <rPh sb="939" eb="941">
      <t>トリクミ</t>
    </rPh>
    <rPh sb="948" eb="949">
      <t>カタ</t>
    </rPh>
    <rPh sb="951" eb="953">
      <t>カンシャ</t>
    </rPh>
    <rPh sb="954" eb="956">
      <t>キモ</t>
    </rPh>
    <rPh sb="959" eb="962">
      <t>イッカセイ</t>
    </rPh>
    <rPh sb="973" eb="975">
      <t>キカイ</t>
    </rPh>
    <rPh sb="982" eb="984">
      <t>カテイ</t>
    </rPh>
    <rPh sb="986" eb="988">
      <t>ヨウス</t>
    </rPh>
    <rPh sb="989" eb="991">
      <t>カクニン</t>
    </rPh>
    <rPh sb="998" eb="1000">
      <t>ジゾク</t>
    </rPh>
    <rPh sb="1024" eb="1026">
      <t>コクゴ</t>
    </rPh>
    <rPh sb="1093" eb="1095">
      <t>キンセン</t>
    </rPh>
    <rPh sb="1095" eb="1097">
      <t>ジツム</t>
    </rPh>
    <rPh sb="1101" eb="1103">
      <t>ズコウ</t>
    </rPh>
    <phoneticPr fontId="1"/>
  </si>
  <si>
    <r>
      <t xml:space="preserve">①について
</t>
    </r>
    <r>
      <rPr>
        <sz val="8"/>
        <rFont val="ＭＳ Ｐゴシック"/>
        <family val="3"/>
        <charset val="128"/>
      </rPr>
      <t>・そばは，児童生徒によってはアレルギー反応を強く起こす場合があるので，事前に調査しておく
・地域との関連から，ひっつみや団子，餅などの料理を題材とした単元とすることも考えられる。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そばのおいしさについて，児童生徒が実感できるようにすることも大切である。外食する際には，その店で取り扱っている食材に児童生徒のアレルギー反応を引き起こす食材がないかを確認することが必要である。また，事前に，学習の一環として来店するということを店側に伝え，理解と協力を得ておくことが必要である。
・学級畑の広さによっては，手打ちそばに必要な収穫量を得ることができない場合もある。その際は，そば粉を製粉所や大型スーパー，業務用スーパー，通信販売等で購入する場合もある。
・そばは，比較的やせた土地にも育ち，水やり等の手間も比較的少ない作物である。このことを踏まえて，地域に利用できる土地がないかを検討し，場合によっては児童生徒と一緒に開墾したり，土地の所有者にお願いしにいったりする活動も考えられる。
・調理に当たっては，一人ですべての工程を行うのか，役割分担をしながら取り組むのか，児童生徒の実態に応じて設定する。
・粉をひき，延ばす工程については，教師自身があらかじめ調査したり練習したりすることが大切である。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・来店された方に，一言感想を書いていただき，単元のまとめで活用することも考えられる。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t>
    </r>
    <r>
      <rPr>
        <sz val="10"/>
        <rFont val="ＭＳ Ｐゴシック"/>
        <family val="3"/>
        <charset val="128"/>
      </rPr>
      <t xml:space="preserve">
</t>
    </r>
    <r>
      <rPr>
        <sz val="8"/>
        <rFont val="ＭＳ Ｐゴシック"/>
        <family val="3"/>
        <charset val="128"/>
      </rPr>
      <t>★教科別の指導との関係
○国語：「看板づくり」 「のぼりづくり」「ポスターづくり」「メニューづくり」
○算数・数学：「正しくはかろう（長さ，重さ，かさ，温度」「正しく数えよう」「時刻と時間」「金銭実務」
○技術：「のぼりの作成」「感想ポスト製作」
○図工・美術：「マークの作成」
○家庭：「調理」</t>
    </r>
    <r>
      <rPr>
        <sz val="10"/>
        <rFont val="ＭＳ Ｐゴシック"/>
        <family val="3"/>
        <charset val="128"/>
      </rPr>
      <t xml:space="preserve">
</t>
    </r>
    <rPh sb="11" eb="13">
      <t>ジドウ</t>
    </rPh>
    <rPh sb="13" eb="15">
      <t>セイト</t>
    </rPh>
    <rPh sb="25" eb="27">
      <t>ハンノウ</t>
    </rPh>
    <rPh sb="28" eb="29">
      <t>ツヨ</t>
    </rPh>
    <rPh sb="30" eb="31">
      <t>オ</t>
    </rPh>
    <rPh sb="33" eb="35">
      <t>バアイ</t>
    </rPh>
    <rPh sb="41" eb="43">
      <t>ジゼン</t>
    </rPh>
    <rPh sb="44" eb="46">
      <t>チョウサ</t>
    </rPh>
    <rPh sb="52" eb="54">
      <t>チイキ</t>
    </rPh>
    <rPh sb="56" eb="58">
      <t>カンレン</t>
    </rPh>
    <rPh sb="66" eb="68">
      <t>ダンゴ</t>
    </rPh>
    <rPh sb="69" eb="70">
      <t>モチ</t>
    </rPh>
    <rPh sb="73" eb="75">
      <t>リョウリ</t>
    </rPh>
    <rPh sb="76" eb="78">
      <t>ダイザイ</t>
    </rPh>
    <rPh sb="81" eb="83">
      <t>タンゲン</t>
    </rPh>
    <rPh sb="89" eb="90">
      <t>カンガ</t>
    </rPh>
    <rPh sb="170" eb="172">
      <t>ジドウ</t>
    </rPh>
    <rPh sb="172" eb="174">
      <t>セイト</t>
    </rPh>
    <rPh sb="175" eb="177">
      <t>ジッカン</t>
    </rPh>
    <rPh sb="188" eb="190">
      <t>タイセツ</t>
    </rPh>
    <rPh sb="306" eb="308">
      <t>ガッキュウ</t>
    </rPh>
    <rPh sb="308" eb="309">
      <t>ハタケ</t>
    </rPh>
    <rPh sb="310" eb="311">
      <t>ヒロ</t>
    </rPh>
    <rPh sb="318" eb="320">
      <t>テウ</t>
    </rPh>
    <rPh sb="324" eb="326">
      <t>ヒツヨウ</t>
    </rPh>
    <rPh sb="327" eb="330">
      <t>シュウカクリョウ</t>
    </rPh>
    <rPh sb="331" eb="332">
      <t>エ</t>
    </rPh>
    <rPh sb="340" eb="342">
      <t>バアイ</t>
    </rPh>
    <rPh sb="348" eb="349">
      <t>サイ</t>
    </rPh>
    <rPh sb="353" eb="354">
      <t>コ</t>
    </rPh>
    <rPh sb="355" eb="358">
      <t>セイフンジョ</t>
    </rPh>
    <rPh sb="359" eb="361">
      <t>オオガタ</t>
    </rPh>
    <rPh sb="366" eb="369">
      <t>ギョウムヨウ</t>
    </rPh>
    <rPh sb="374" eb="376">
      <t>ツウシン</t>
    </rPh>
    <rPh sb="376" eb="378">
      <t>ハンバイ</t>
    </rPh>
    <rPh sb="378" eb="379">
      <t>トウ</t>
    </rPh>
    <rPh sb="380" eb="382">
      <t>コウニュウ</t>
    </rPh>
    <rPh sb="384" eb="386">
      <t>バアイ</t>
    </rPh>
    <rPh sb="396" eb="399">
      <t>ヒカクテキ</t>
    </rPh>
    <rPh sb="402" eb="404">
      <t>トチ</t>
    </rPh>
    <rPh sb="406" eb="407">
      <t>ソダ</t>
    </rPh>
    <rPh sb="409" eb="410">
      <t>ミズ</t>
    </rPh>
    <rPh sb="412" eb="413">
      <t>トウ</t>
    </rPh>
    <rPh sb="414" eb="416">
      <t>テマ</t>
    </rPh>
    <rPh sb="417" eb="420">
      <t>ヒカクテキ</t>
    </rPh>
    <rPh sb="420" eb="421">
      <t>スク</t>
    </rPh>
    <rPh sb="423" eb="425">
      <t>サクモツ</t>
    </rPh>
    <rPh sb="434" eb="435">
      <t>フ</t>
    </rPh>
    <rPh sb="439" eb="441">
      <t>チイキ</t>
    </rPh>
    <rPh sb="442" eb="444">
      <t>リヨウ</t>
    </rPh>
    <rPh sb="447" eb="449">
      <t>トチ</t>
    </rPh>
    <rPh sb="454" eb="456">
      <t>ケントウ</t>
    </rPh>
    <rPh sb="458" eb="460">
      <t>バアイ</t>
    </rPh>
    <rPh sb="465" eb="467">
      <t>ジドウ</t>
    </rPh>
    <rPh sb="467" eb="469">
      <t>セイト</t>
    </rPh>
    <rPh sb="470" eb="472">
      <t>イッショ</t>
    </rPh>
    <rPh sb="473" eb="475">
      <t>カイコン</t>
    </rPh>
    <rPh sb="479" eb="481">
      <t>トチ</t>
    </rPh>
    <rPh sb="482" eb="485">
      <t>ショユウシャ</t>
    </rPh>
    <rPh sb="487" eb="488">
      <t>ネガ</t>
    </rPh>
    <rPh sb="497" eb="499">
      <t>カツドウ</t>
    </rPh>
    <rPh sb="500" eb="501">
      <t>カンガ</t>
    </rPh>
    <rPh sb="508" eb="510">
      <t>チョウリ</t>
    </rPh>
    <rPh sb="571" eb="572">
      <t>ノ</t>
    </rPh>
    <rPh sb="574" eb="576">
      <t>コウテイ</t>
    </rPh>
    <rPh sb="582" eb="584">
      <t>キョウシ</t>
    </rPh>
    <rPh sb="584" eb="586">
      <t>ジシン</t>
    </rPh>
    <rPh sb="592" eb="594">
      <t>チョウサ</t>
    </rPh>
    <rPh sb="597" eb="599">
      <t>レンシュウ</t>
    </rPh>
    <rPh sb="607" eb="609">
      <t>タイセツ</t>
    </rPh>
    <rPh sb="1023" eb="1025">
      <t>カンバン</t>
    </rPh>
    <rPh sb="1073" eb="1074">
      <t>ナガ</t>
    </rPh>
    <rPh sb="1076" eb="1077">
      <t>オモ</t>
    </rPh>
    <rPh sb="1082" eb="1084">
      <t>オンド</t>
    </rPh>
    <rPh sb="1102" eb="1104">
      <t>キンセン</t>
    </rPh>
    <rPh sb="1104" eb="1106">
      <t>ジツム</t>
    </rPh>
    <rPh sb="1109" eb="1111">
      <t>ギジュツ</t>
    </rPh>
    <rPh sb="1117" eb="1119">
      <t>サクセイ</t>
    </rPh>
    <rPh sb="1121" eb="1123">
      <t>カンソウ</t>
    </rPh>
    <rPh sb="1126" eb="1128">
      <t>セイサク</t>
    </rPh>
    <rPh sb="1131" eb="1133">
      <t>ズコウ</t>
    </rPh>
    <rPh sb="1134" eb="1136">
      <t>ビジュツ</t>
    </rPh>
    <rPh sb="1142" eb="1144">
      <t>サクセイ</t>
    </rPh>
    <phoneticPr fontId="37"/>
  </si>
  <si>
    <r>
      <t xml:space="preserve">①について
</t>
    </r>
    <r>
      <rPr>
        <sz val="8"/>
        <rFont val="ＭＳ Ｐゴシック"/>
        <family val="3"/>
        <charset val="128"/>
      </rPr>
      <t>・児童生徒の家庭での買い物の様子や取り扱ったことの金額や金種について，保護者から情報を得ておく。
生活単元学習や作業学習等で必要とするものが，児童生徒が購入できるものであるのか，購入したという喜びや実感を伴うものであるのかを十分に検討しておく。
・作業学習で稼いだお金での好きなものを買う活動，クリスマスプレゼントを買う活動など，目的に応じた単元を設定することが可能である。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 xml:space="preserve">・必要なものが複数の場合には，商店街やショッピングモールでの買い物についても考えられる。ただし，その際は大勢の方の中での活動となることから，安全面や迷子等について十分に検討しておくことが必要である。
・金銭を取り扱う際には，教科別の指導と関連させながら，金銭実務についての指導を十分に行う。また，金銭の大切さについては必ず触れておくことが必要である。
・一人一人の実態に応じながら，買うものや取り扱う金額，電卓使用の有無などを検討することが必要である。
・行き方を調べる際には，地図の作成や店の場所などの調査を行う活動を取り入れることが考えられる。
・交通手段や料金など，教師が調べておくだけではなく，児童生徒自らが電話やインターネット等で調べることも考えられる。
・校外での学習日は，担任外の教員の協力も得ながら，安全に留意することが必要である。その際には，役割分担や災害時の動き等についても事前に確認しておくことが大切である。
</t>
    </r>
    <r>
      <rPr>
        <sz val="10"/>
        <rFont val="ＭＳ Ｐゴシック"/>
        <family val="3"/>
        <charset val="128"/>
      </rPr>
      <t xml:space="preserve">④について
</t>
    </r>
    <r>
      <rPr>
        <sz val="8"/>
        <rFont val="ＭＳ Ｐゴシック"/>
        <family val="3"/>
        <charset val="128"/>
      </rPr>
      <t xml:space="preserve">・満足感や達成感を深めたり，これまでの取組の価値付けを図ったりする。
★教科別の指導との関係
○国語：「コミュニケーション」
○算数・数学：「金銭実務」
○社会：「私たちの街」
○保健体育「集団行動」 </t>
    </r>
    <rPh sb="7" eb="9">
      <t>ジドウ</t>
    </rPh>
    <rPh sb="9" eb="11">
      <t>セイト</t>
    </rPh>
    <rPh sb="12" eb="14">
      <t>カテイ</t>
    </rPh>
    <rPh sb="16" eb="17">
      <t>カ</t>
    </rPh>
    <rPh sb="18" eb="19">
      <t>モノ</t>
    </rPh>
    <rPh sb="20" eb="22">
      <t>ヨウス</t>
    </rPh>
    <rPh sb="23" eb="24">
      <t>ト</t>
    </rPh>
    <rPh sb="25" eb="26">
      <t>アツカ</t>
    </rPh>
    <rPh sb="31" eb="33">
      <t>キンガク</t>
    </rPh>
    <rPh sb="34" eb="36">
      <t>キンシュ</t>
    </rPh>
    <rPh sb="41" eb="44">
      <t>ホゴシャ</t>
    </rPh>
    <rPh sb="46" eb="48">
      <t>ジョウホウ</t>
    </rPh>
    <rPh sb="49" eb="50">
      <t>エ</t>
    </rPh>
    <rPh sb="55" eb="57">
      <t>セイカツ</t>
    </rPh>
    <rPh sb="57" eb="59">
      <t>タンゲン</t>
    </rPh>
    <rPh sb="59" eb="61">
      <t>ガクシュウ</t>
    </rPh>
    <rPh sb="62" eb="64">
      <t>サギョウ</t>
    </rPh>
    <rPh sb="64" eb="66">
      <t>ガクシュウ</t>
    </rPh>
    <rPh sb="66" eb="67">
      <t>トウ</t>
    </rPh>
    <rPh sb="68" eb="70">
      <t>ヒツヨウ</t>
    </rPh>
    <rPh sb="77" eb="79">
      <t>ジドウ</t>
    </rPh>
    <rPh sb="79" eb="81">
      <t>セイト</t>
    </rPh>
    <rPh sb="82" eb="84">
      <t>コウニュウ</t>
    </rPh>
    <rPh sb="95" eb="97">
      <t>コウニュウ</t>
    </rPh>
    <rPh sb="102" eb="103">
      <t>ヨロコ</t>
    </rPh>
    <rPh sb="105" eb="107">
      <t>ジッカン</t>
    </rPh>
    <rPh sb="108" eb="109">
      <t>トモナ</t>
    </rPh>
    <rPh sb="118" eb="120">
      <t>ジュウブン</t>
    </rPh>
    <rPh sb="121" eb="123">
      <t>ケントウ</t>
    </rPh>
    <rPh sb="130" eb="132">
      <t>サギョウ</t>
    </rPh>
    <rPh sb="132" eb="134">
      <t>ガクシュウ</t>
    </rPh>
    <rPh sb="135" eb="136">
      <t>カセ</t>
    </rPh>
    <rPh sb="139" eb="140">
      <t>カネ</t>
    </rPh>
    <rPh sb="142" eb="143">
      <t>ス</t>
    </rPh>
    <rPh sb="148" eb="149">
      <t>カ</t>
    </rPh>
    <rPh sb="150" eb="152">
      <t>カツドウ</t>
    </rPh>
    <rPh sb="164" eb="165">
      <t>カ</t>
    </rPh>
    <rPh sb="166" eb="168">
      <t>カツドウ</t>
    </rPh>
    <rPh sb="171" eb="173">
      <t>モクテキ</t>
    </rPh>
    <rPh sb="174" eb="175">
      <t>オウ</t>
    </rPh>
    <rPh sb="177" eb="179">
      <t>タンゲン</t>
    </rPh>
    <rPh sb="180" eb="182">
      <t>セッテイ</t>
    </rPh>
    <rPh sb="187" eb="189">
      <t>カノウ</t>
    </rPh>
    <rPh sb="201" eb="202">
      <t>ワク</t>
    </rPh>
    <rPh sb="203" eb="204">
      <t>オオ</t>
    </rPh>
    <rPh sb="207" eb="209">
      <t>シャシン</t>
    </rPh>
    <rPh sb="215" eb="217">
      <t>ブンショウ</t>
    </rPh>
    <rPh sb="217" eb="218">
      <t>トウ</t>
    </rPh>
    <rPh sb="219" eb="221">
      <t>ヒトリ</t>
    </rPh>
    <rPh sb="221" eb="223">
      <t>ヒトリ</t>
    </rPh>
    <rPh sb="224" eb="226">
      <t>ジッタイ</t>
    </rPh>
    <rPh sb="227" eb="228">
      <t>オウ</t>
    </rPh>
    <rPh sb="236" eb="237">
      <t>ヒョウ</t>
    </rPh>
    <rPh sb="238" eb="240">
      <t>サクセイ</t>
    </rPh>
    <rPh sb="242" eb="244">
      <t>カツドウ</t>
    </rPh>
    <rPh sb="245" eb="246">
      <t>オコナ</t>
    </rPh>
    <rPh sb="256" eb="258">
      <t>ヒツヨウ</t>
    </rPh>
    <rPh sb="262" eb="264">
      <t>フクスウ</t>
    </rPh>
    <rPh sb="265" eb="267">
      <t>バアイ</t>
    </rPh>
    <rPh sb="270" eb="273">
      <t>ショウテンガイ</t>
    </rPh>
    <rPh sb="285" eb="286">
      <t>カ</t>
    </rPh>
    <rPh sb="287" eb="288">
      <t>モノ</t>
    </rPh>
    <rPh sb="293" eb="294">
      <t>カンガ</t>
    </rPh>
    <rPh sb="305" eb="306">
      <t>サイ</t>
    </rPh>
    <rPh sb="307" eb="309">
      <t>オオゼイ</t>
    </rPh>
    <rPh sb="310" eb="311">
      <t>カタ</t>
    </rPh>
    <rPh sb="312" eb="313">
      <t>ナカ</t>
    </rPh>
    <rPh sb="315" eb="317">
      <t>カツドウ</t>
    </rPh>
    <rPh sb="325" eb="328">
      <t>アンゼンメン</t>
    </rPh>
    <rPh sb="329" eb="331">
      <t>マイゴ</t>
    </rPh>
    <rPh sb="331" eb="332">
      <t>トウ</t>
    </rPh>
    <rPh sb="336" eb="338">
      <t>ジュウブン</t>
    </rPh>
    <rPh sb="339" eb="341">
      <t>ケントウ</t>
    </rPh>
    <rPh sb="348" eb="350">
      <t>ヒツヨウ</t>
    </rPh>
    <rPh sb="356" eb="358">
      <t>キンセン</t>
    </rPh>
    <rPh sb="359" eb="360">
      <t>ト</t>
    </rPh>
    <rPh sb="361" eb="362">
      <t>アツカ</t>
    </rPh>
    <rPh sb="363" eb="364">
      <t>サイ</t>
    </rPh>
    <rPh sb="367" eb="370">
      <t>キョウカベツ</t>
    </rPh>
    <rPh sb="371" eb="373">
      <t>シドウ</t>
    </rPh>
    <rPh sb="374" eb="376">
      <t>カンレン</t>
    </rPh>
    <rPh sb="382" eb="384">
      <t>キンセン</t>
    </rPh>
    <rPh sb="384" eb="386">
      <t>ジツム</t>
    </rPh>
    <rPh sb="391" eb="393">
      <t>シドウ</t>
    </rPh>
    <rPh sb="394" eb="396">
      <t>ジュウブン</t>
    </rPh>
    <rPh sb="397" eb="398">
      <t>オコナ</t>
    </rPh>
    <rPh sb="403" eb="405">
      <t>キンセン</t>
    </rPh>
    <rPh sb="406" eb="408">
      <t>タイセツ</t>
    </rPh>
    <rPh sb="414" eb="415">
      <t>カナラ</t>
    </rPh>
    <rPh sb="416" eb="417">
      <t>フ</t>
    </rPh>
    <rPh sb="424" eb="426">
      <t>ヒツヨウ</t>
    </rPh>
    <rPh sb="432" eb="434">
      <t>ヒトリ</t>
    </rPh>
    <rPh sb="434" eb="436">
      <t>ヒトリ</t>
    </rPh>
    <rPh sb="437" eb="439">
      <t>ジッタイ</t>
    </rPh>
    <rPh sb="440" eb="441">
      <t>オウ</t>
    </rPh>
    <rPh sb="446" eb="447">
      <t>カ</t>
    </rPh>
    <rPh sb="451" eb="452">
      <t>ト</t>
    </rPh>
    <rPh sb="453" eb="454">
      <t>アツカ</t>
    </rPh>
    <rPh sb="455" eb="457">
      <t>キンガク</t>
    </rPh>
    <rPh sb="458" eb="460">
      <t>デンタク</t>
    </rPh>
    <rPh sb="460" eb="462">
      <t>シヨウ</t>
    </rPh>
    <rPh sb="463" eb="465">
      <t>ウム</t>
    </rPh>
    <rPh sb="468" eb="470">
      <t>ケントウ</t>
    </rPh>
    <rPh sb="475" eb="477">
      <t>ヒツヨウ</t>
    </rPh>
    <rPh sb="483" eb="484">
      <t>イ</t>
    </rPh>
    <rPh sb="485" eb="486">
      <t>カタ</t>
    </rPh>
    <rPh sb="487" eb="488">
      <t>シラ</t>
    </rPh>
    <rPh sb="490" eb="491">
      <t>サイ</t>
    </rPh>
    <rPh sb="494" eb="496">
      <t>チズ</t>
    </rPh>
    <rPh sb="497" eb="499">
      <t>サクセイ</t>
    </rPh>
    <rPh sb="500" eb="501">
      <t>ミセ</t>
    </rPh>
    <rPh sb="502" eb="504">
      <t>バショ</t>
    </rPh>
    <rPh sb="507" eb="509">
      <t>チョウサ</t>
    </rPh>
    <rPh sb="510" eb="511">
      <t>オコナ</t>
    </rPh>
    <rPh sb="512" eb="514">
      <t>カツドウ</t>
    </rPh>
    <rPh sb="515" eb="516">
      <t>ト</t>
    </rPh>
    <rPh sb="517" eb="518">
      <t>イ</t>
    </rPh>
    <rPh sb="523" eb="524">
      <t>カンガ</t>
    </rPh>
    <rPh sb="531" eb="533">
      <t>コウツウ</t>
    </rPh>
    <rPh sb="533" eb="535">
      <t>シュダン</t>
    </rPh>
    <rPh sb="536" eb="538">
      <t>リョウキン</t>
    </rPh>
    <rPh sb="541" eb="543">
      <t>キョウシ</t>
    </rPh>
    <rPh sb="544" eb="545">
      <t>シラ</t>
    </rPh>
    <rPh sb="556" eb="558">
      <t>ジドウ</t>
    </rPh>
    <rPh sb="558" eb="560">
      <t>セイト</t>
    </rPh>
    <rPh sb="560" eb="561">
      <t>ミズカ</t>
    </rPh>
    <rPh sb="563" eb="565">
      <t>デンワ</t>
    </rPh>
    <rPh sb="573" eb="574">
      <t>トウ</t>
    </rPh>
    <rPh sb="575" eb="576">
      <t>シラ</t>
    </rPh>
    <rPh sb="581" eb="582">
      <t>カンガ</t>
    </rPh>
    <rPh sb="678" eb="681">
      <t>マンゾクカン</t>
    </rPh>
    <rPh sb="682" eb="685">
      <t>タッセイカン</t>
    </rPh>
    <rPh sb="686" eb="687">
      <t>フカ</t>
    </rPh>
    <rPh sb="696" eb="698">
      <t>トリクミ</t>
    </rPh>
    <rPh sb="699" eb="701">
      <t>カチ</t>
    </rPh>
    <rPh sb="701" eb="702">
      <t>ヅ</t>
    </rPh>
    <rPh sb="704" eb="705">
      <t>ハカ</t>
    </rPh>
    <rPh sb="749" eb="751">
      <t>キンセン</t>
    </rPh>
    <rPh sb="751" eb="753">
      <t>ジツム</t>
    </rPh>
    <rPh sb="756" eb="758">
      <t>シャカイ</t>
    </rPh>
    <rPh sb="760" eb="761">
      <t>ワタシ</t>
    </rPh>
    <rPh sb="764" eb="765">
      <t>マチ</t>
    </rPh>
    <rPh sb="768" eb="770">
      <t>ホケン</t>
    </rPh>
    <rPh sb="770" eb="772">
      <t>タイイク</t>
    </rPh>
    <rPh sb="773" eb="775">
      <t>シュウダン</t>
    </rPh>
    <rPh sb="775" eb="777">
      <t>コウドウ</t>
    </rPh>
    <phoneticPr fontId="1"/>
  </si>
  <si>
    <r>
      <t xml:space="preserve">①オリエンテーション
</t>
    </r>
    <r>
      <rPr>
        <sz val="8"/>
        <rFont val="ＭＳ Ｐゴシック"/>
        <family val="3"/>
        <charset val="128"/>
      </rPr>
      <t>・地域で開催される「手づくり文化祭」やフリーマーケットを見学したり，ちらしなどの案内を見たりする。
・教師が購入してきた手作り製品を見たり触れたり，教師からの話を聞いたりする。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・製作する。
・納品先や販売先との連絡をとる。
・納品する。
・立て看板やちらしをつくり，掲示・配布する。
・集客のための工夫を考える（製品に感謝の紙を作成し，丁寧に同梱する）。
・販売活動をする。
・売り上げを確認する。</t>
    </r>
    <r>
      <rPr>
        <sz val="10"/>
        <rFont val="ＭＳ Ｐゴシック"/>
        <family val="3"/>
        <charset val="128"/>
      </rPr>
      <t xml:space="preserve">
④まとめ
</t>
    </r>
    <r>
      <rPr>
        <sz val="8"/>
        <rFont val="ＭＳ Ｐゴシック"/>
        <family val="3"/>
        <charset val="128"/>
      </rPr>
      <t>・ビデオや写真を使って，単元全体の活動を振り返る。
・店内に置いた感想用紙により振り返る。
・自己評価や他者評価を行う。</t>
    </r>
    <r>
      <rPr>
        <sz val="10"/>
        <rFont val="ＭＳ Ｐゴシック"/>
        <family val="3"/>
        <charset val="128"/>
      </rPr>
      <t xml:space="preserve">
</t>
    </r>
    <rPh sb="12" eb="14">
      <t>チイキ</t>
    </rPh>
    <rPh sb="39" eb="41">
      <t>ケンガク</t>
    </rPh>
    <rPh sb="51" eb="53">
      <t>アンナイ</t>
    </rPh>
    <rPh sb="54" eb="55">
      <t>ミ</t>
    </rPh>
    <rPh sb="62" eb="64">
      <t>キョウシ</t>
    </rPh>
    <rPh sb="65" eb="67">
      <t>コウニュウ</t>
    </rPh>
    <rPh sb="71" eb="73">
      <t>テヅク</t>
    </rPh>
    <rPh sb="74" eb="76">
      <t>セイヒン</t>
    </rPh>
    <rPh sb="77" eb="78">
      <t>ミ</t>
    </rPh>
    <rPh sb="80" eb="81">
      <t>フ</t>
    </rPh>
    <rPh sb="85" eb="87">
      <t>キョウシ</t>
    </rPh>
    <rPh sb="90" eb="91">
      <t>ハナシ</t>
    </rPh>
    <rPh sb="92" eb="93">
      <t>キ</t>
    </rPh>
    <rPh sb="134" eb="136">
      <t>セイサク</t>
    </rPh>
    <rPh sb="145" eb="147">
      <t>ハンバイ</t>
    </rPh>
    <rPh sb="147" eb="148">
      <t>サキ</t>
    </rPh>
    <rPh sb="178" eb="180">
      <t>ケイジ</t>
    </rPh>
    <rPh sb="181" eb="183">
      <t>ハイフ</t>
    </rPh>
    <phoneticPr fontId="37"/>
  </si>
  <si>
    <r>
      <t xml:space="preserve">①について
</t>
    </r>
    <r>
      <rPr>
        <sz val="8"/>
        <rFont val="ＭＳ Ｐゴシック"/>
        <family val="3"/>
        <charset val="128"/>
      </rPr>
      <t>・どのような製品を出品するか（販売に耐えられるものであり，児童生徒や学校の実情に合わせた製品。できれば購買層のニーズに合ったものが望ましい）。
・手づくり製品のよさについて味わう場面を設定する。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・製作するものやデザインを考える際には，市販のカタログや他校の取組，地域の方の作品を参考にすることが考えられる。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・製作するものの費用と販売する際の値段について適正なものとなるよう，製作するものや材料の選定に当たって十分に吟味することが大切である。
・製作した個数や目標個数を視覚的に示すなどして，見通しをもって取り組む事ができるようにする。
・製作に当たっては，できるだけ自力で取り組むことができるよう，一人一人の実態に応じた活動や，教材教具の準備，場の構造化などに留意する。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・製作に当たっては，安全面，効率性，完成品の質を高めるといった観点から，地域の方や校内の教職員との連携のもと取り組むことが大切である。</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★教科別の指導との関係
○国語：「電話での応答」「ＦＡＸ・手紙」「ちらしづくり」
○算数・数学：「正しく計ろう（長さ，重さ）」「正しく数えよう」「長さをそろえよう」
○技術：「製作」 
○美術「レタリング」 
○家庭「調理」
</t>
    </r>
    <rPh sb="12" eb="14">
      <t>セイヒン</t>
    </rPh>
    <rPh sb="57" eb="60">
      <t>コウバイソウ</t>
    </rPh>
    <rPh sb="71" eb="72">
      <t>ノゾ</t>
    </rPh>
    <rPh sb="83" eb="85">
      <t>セイヒン</t>
    </rPh>
    <rPh sb="92" eb="93">
      <t>アジ</t>
    </rPh>
    <rPh sb="95" eb="97">
      <t>バメン</t>
    </rPh>
    <rPh sb="98" eb="100">
      <t>セッテイ</t>
    </rPh>
    <rPh sb="196" eb="198">
      <t>トリクミ</t>
    </rPh>
    <rPh sb="199" eb="201">
      <t>チイキ</t>
    </rPh>
    <rPh sb="202" eb="203">
      <t>カタ</t>
    </rPh>
    <rPh sb="204" eb="206">
      <t>サクヒン</t>
    </rPh>
    <rPh sb="316" eb="318">
      <t>ハンバイ</t>
    </rPh>
    <rPh sb="320" eb="321">
      <t>サイ</t>
    </rPh>
    <rPh sb="322" eb="324">
      <t>ネダン</t>
    </rPh>
    <rPh sb="328" eb="330">
      <t>テキセイ</t>
    </rPh>
    <rPh sb="339" eb="341">
      <t>セイサク</t>
    </rPh>
    <rPh sb="346" eb="348">
      <t>ザイリョウ</t>
    </rPh>
    <rPh sb="349" eb="351">
      <t>センテイ</t>
    </rPh>
    <rPh sb="352" eb="353">
      <t>ア</t>
    </rPh>
    <rPh sb="356" eb="358">
      <t>ジュウブン</t>
    </rPh>
    <rPh sb="359" eb="361">
      <t>ギンミ</t>
    </rPh>
    <rPh sb="366" eb="368">
      <t>タイセツ</t>
    </rPh>
    <rPh sb="421" eb="423">
      <t>セイサク</t>
    </rPh>
    <rPh sb="673" eb="675">
      <t>デンワ</t>
    </rPh>
    <rPh sb="677" eb="679">
      <t>オウトウ</t>
    </rPh>
    <rPh sb="685" eb="687">
      <t>テガミ</t>
    </rPh>
    <rPh sb="712" eb="713">
      <t>ナガ</t>
    </rPh>
    <rPh sb="715" eb="716">
      <t>オモ</t>
    </rPh>
    <rPh sb="744" eb="746">
      <t>セイサク</t>
    </rPh>
    <phoneticPr fontId="1"/>
  </si>
  <si>
    <r>
      <t xml:space="preserve">①について
</t>
    </r>
    <r>
      <rPr>
        <sz val="8"/>
        <rFont val="ＭＳ Ｐゴシック"/>
        <family val="3"/>
        <charset val="128"/>
      </rPr>
      <t>・季節行事の楽しさを味わうことはもちろんのこと，学級としてまとまりのある姿が見られる時期であることから，自分たちの手で会を作り上げることも大切にする。
・クリスマス会を開く目的（感謝の気持ちを表す，学級内の友達とのかかわりを深める，交流学級とのかかわりを深める等）について，確認することが大切である。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 xml:space="preserve">・音楽科との関連を図り，クリスマス会での演奏という目的意識をもった上で，練習に取り組む。
・楽器の選択の際には，一人一人の実態に応じるとともに，一人一人が自分のパートに責任と誇りをもって取り組むことができるよう，日常の取組を価値付けながら練習することが大切である。
・招待状の作成では，いつ，どこで，誰がなどの，招待状で必要となる内容について確認しながら，招待するという気持ちを込めて丁寧に作成することを大切にする。
・クリスマスカードの作成では，クリスマス会を開く目的と関連させながら，内容を考える。また，ポップアップカード等，図工・美術科との関連を図りながら，工夫して作成することが考えられる。
・調理に当たっては，家庭での調理の様子を把握したり，保護者への協力依頼を行ったりする。その際，本単元のねらいを伝えることが大切である。
・調理に当たっては，衛生面には十分留意する。
・調理室の使用に当たっては，室の担当と連絡をとりながら，特別支援学級の子どもたちが活動できる時間（準備や後片付けの時間も含む）を確認しておく。
・招待したものの，クリスマス会に参加できない方については，どのような形で感謝の気持ちを伝えることができるか検討しておく。
・家庭で使っている道具を持ってきてもらったり，家庭で使うことができる道具をあらかじめ教師が揃え，単元終了後に各家庭に持って帰らせたりすることも考えられる。
・自作のレシピや，教師があらかじめ撮影しておいたＶＴＲを見ながら，できるだけ自力で調理することができるようにする。
・作業学習での収益をもとに，一人当たりの金額を設定した上で，プレゼント交換用の品物を購入し，クリスマス会当日の余興に取り入れることも考えられる。
</t>
    </r>
    <r>
      <rPr>
        <sz val="10"/>
        <rFont val="ＭＳ Ｐゴシック"/>
        <family val="3"/>
        <charset val="128"/>
      </rPr>
      <t xml:space="preserve">④について
</t>
    </r>
    <r>
      <rPr>
        <sz val="8"/>
        <rFont val="ＭＳ Ｐゴシック"/>
        <family val="3"/>
        <charset val="128"/>
      </rPr>
      <t>・満足感や達成感を深めたり，これまでの取組の価値付けを図ったりする。
★教科別の指導との関係
○ 国語： 「招待状づくり」　 
○ 算数・数学：「正しくはかろう（長さ，重さ，かさ）」「正しく数えよう」「きれいにかざろう（図形）」「金銭実務」
○ 図工・美術：「クリスマスカードづくり」　
○音楽：「器楽演奏」</t>
    </r>
    <rPh sb="7" eb="9">
      <t>キセツ</t>
    </rPh>
    <rPh sb="9" eb="11">
      <t>ギョウジ</t>
    </rPh>
    <rPh sb="12" eb="13">
      <t>タノ</t>
    </rPh>
    <rPh sb="16" eb="17">
      <t>アジ</t>
    </rPh>
    <rPh sb="30" eb="32">
      <t>ガッキュウ</t>
    </rPh>
    <rPh sb="42" eb="43">
      <t>スガタ</t>
    </rPh>
    <rPh sb="44" eb="45">
      <t>ミ</t>
    </rPh>
    <rPh sb="48" eb="50">
      <t>ジキ</t>
    </rPh>
    <rPh sb="58" eb="60">
      <t>ジブン</t>
    </rPh>
    <rPh sb="63" eb="64">
      <t>テ</t>
    </rPh>
    <rPh sb="65" eb="66">
      <t>カイ</t>
    </rPh>
    <rPh sb="67" eb="68">
      <t>ツク</t>
    </rPh>
    <rPh sb="69" eb="70">
      <t>ア</t>
    </rPh>
    <rPh sb="75" eb="77">
      <t>タイセツ</t>
    </rPh>
    <rPh sb="88" eb="89">
      <t>カイ</t>
    </rPh>
    <rPh sb="90" eb="91">
      <t>ヒラ</t>
    </rPh>
    <rPh sb="92" eb="94">
      <t>モクテキ</t>
    </rPh>
    <rPh sb="95" eb="97">
      <t>カンシャ</t>
    </rPh>
    <rPh sb="98" eb="100">
      <t>キモ</t>
    </rPh>
    <rPh sb="102" eb="103">
      <t>アラワ</t>
    </rPh>
    <rPh sb="105" eb="108">
      <t>ガッキュウナイ</t>
    </rPh>
    <rPh sb="109" eb="111">
      <t>トモダチ</t>
    </rPh>
    <rPh sb="118" eb="119">
      <t>フカ</t>
    </rPh>
    <rPh sb="122" eb="124">
      <t>コウリュウ</t>
    </rPh>
    <rPh sb="124" eb="126">
      <t>ガッキュウ</t>
    </rPh>
    <rPh sb="133" eb="134">
      <t>フカ</t>
    </rPh>
    <rPh sb="136" eb="137">
      <t>トウ</t>
    </rPh>
    <rPh sb="143" eb="145">
      <t>カクニン</t>
    </rPh>
    <rPh sb="150" eb="152">
      <t>タイセツ</t>
    </rPh>
    <rPh sb="219" eb="221">
      <t>オンガク</t>
    </rPh>
    <rPh sb="352" eb="355">
      <t>ショウタイジョウ</t>
    </rPh>
    <rPh sb="356" eb="358">
      <t>サクセイ</t>
    </rPh>
    <rPh sb="368" eb="369">
      <t>ダレ</t>
    </rPh>
    <rPh sb="374" eb="377">
      <t>ショウタイジョウ</t>
    </rPh>
    <rPh sb="378" eb="380">
      <t>ヒツヨウ</t>
    </rPh>
    <rPh sb="383" eb="385">
      <t>ナイヨウ</t>
    </rPh>
    <rPh sb="389" eb="391">
      <t>カクニン</t>
    </rPh>
    <rPh sb="396" eb="398">
      <t>ショウタイ</t>
    </rPh>
    <rPh sb="403" eb="405">
      <t>キモ</t>
    </rPh>
    <rPh sb="407" eb="408">
      <t>コ</t>
    </rPh>
    <rPh sb="410" eb="412">
      <t>テイネイ</t>
    </rPh>
    <rPh sb="413" eb="415">
      <t>サクセイ</t>
    </rPh>
    <rPh sb="420" eb="422">
      <t>タイセツ</t>
    </rPh>
    <rPh sb="437" eb="439">
      <t>サクセイ</t>
    </rPh>
    <rPh sb="447" eb="448">
      <t>カイ</t>
    </rPh>
    <rPh sb="449" eb="450">
      <t>ヒラ</t>
    </rPh>
    <rPh sb="451" eb="453">
      <t>モクテキ</t>
    </rPh>
    <rPh sb="454" eb="456">
      <t>カンレン</t>
    </rPh>
    <rPh sb="462" eb="464">
      <t>ナイヨウ</t>
    </rPh>
    <rPh sb="465" eb="466">
      <t>カンガ</t>
    </rPh>
    <rPh sb="481" eb="482">
      <t>トウ</t>
    </rPh>
    <rPh sb="483" eb="485">
      <t>ズコウ</t>
    </rPh>
    <rPh sb="486" eb="488">
      <t>ビジュツ</t>
    </rPh>
    <rPh sb="488" eb="489">
      <t>カ</t>
    </rPh>
    <rPh sb="491" eb="493">
      <t>カンレン</t>
    </rPh>
    <rPh sb="494" eb="495">
      <t>ハカ</t>
    </rPh>
    <rPh sb="500" eb="502">
      <t>クフウ</t>
    </rPh>
    <rPh sb="504" eb="506">
      <t>サクセイ</t>
    </rPh>
    <rPh sb="511" eb="512">
      <t>カンガ</t>
    </rPh>
    <rPh sb="519" eb="521">
      <t>チョウリ</t>
    </rPh>
    <rPh sb="522" eb="523">
      <t>ア</t>
    </rPh>
    <rPh sb="682" eb="684">
      <t>ショウタイ</t>
    </rPh>
    <rPh sb="695" eb="696">
      <t>カイ</t>
    </rPh>
    <rPh sb="697" eb="699">
      <t>サンカ</t>
    </rPh>
    <rPh sb="703" eb="704">
      <t>カタ</t>
    </rPh>
    <rPh sb="715" eb="716">
      <t>カタチ</t>
    </rPh>
    <rPh sb="717" eb="719">
      <t>カンシャ</t>
    </rPh>
    <rPh sb="720" eb="722">
      <t>キモ</t>
    </rPh>
    <rPh sb="724" eb="725">
      <t>ツタ</t>
    </rPh>
    <rPh sb="734" eb="736">
      <t>ケントウ</t>
    </rPh>
    <rPh sb="879" eb="881">
      <t>サギョウ</t>
    </rPh>
    <rPh sb="881" eb="883">
      <t>ガクシュウ</t>
    </rPh>
    <rPh sb="885" eb="887">
      <t>シュウエキ</t>
    </rPh>
    <rPh sb="892" eb="894">
      <t>ヒトリ</t>
    </rPh>
    <rPh sb="894" eb="895">
      <t>ア</t>
    </rPh>
    <rPh sb="898" eb="900">
      <t>キンガク</t>
    </rPh>
    <rPh sb="901" eb="903">
      <t>セッテイ</t>
    </rPh>
    <rPh sb="905" eb="906">
      <t>ウエ</t>
    </rPh>
    <rPh sb="913" eb="916">
      <t>コウカンヨウ</t>
    </rPh>
    <rPh sb="917" eb="919">
      <t>シナモノ</t>
    </rPh>
    <rPh sb="920" eb="922">
      <t>コウニュウ</t>
    </rPh>
    <rPh sb="929" eb="930">
      <t>カイ</t>
    </rPh>
    <rPh sb="930" eb="932">
      <t>トウジツ</t>
    </rPh>
    <rPh sb="933" eb="935">
      <t>ヨキョウ</t>
    </rPh>
    <rPh sb="936" eb="937">
      <t>ト</t>
    </rPh>
    <rPh sb="938" eb="939">
      <t>イ</t>
    </rPh>
    <rPh sb="944" eb="945">
      <t>カンガ</t>
    </rPh>
    <rPh sb="1012" eb="1015">
      <t>ショウタイジョウ</t>
    </rPh>
    <rPh sb="1039" eb="1040">
      <t>ナガ</t>
    </rPh>
    <rPh sb="1042" eb="1043">
      <t>オモ</t>
    </rPh>
    <rPh sb="1068" eb="1070">
      <t>ズケイ</t>
    </rPh>
    <rPh sb="1073" eb="1075">
      <t>キンセン</t>
    </rPh>
    <rPh sb="1075" eb="1077">
      <t>ジツム</t>
    </rPh>
    <rPh sb="1081" eb="1083">
      <t>ズコウ</t>
    </rPh>
    <rPh sb="1103" eb="1105">
      <t>オンガク</t>
    </rPh>
    <rPh sb="1107" eb="1109">
      <t>キガク</t>
    </rPh>
    <rPh sb="1109" eb="1111">
      <t>エンソウ</t>
    </rPh>
    <phoneticPr fontId="1"/>
  </si>
  <si>
    <r>
      <t xml:space="preserve">①について
</t>
    </r>
    <r>
      <rPr>
        <sz val="8"/>
        <rFont val="ＭＳ Ｐゴシック"/>
        <family val="3"/>
        <charset val="128"/>
      </rPr>
      <t>・クリスマスツリーのイメージを膨らますことができるように，海外のクリスマスツリーやルミナリエなどの写真を準備にしておく。
・クリスマス会の参加者を交流学級の児童生徒と考えた場合，どのような時間がで実施が可能か，各学級担任や教務主任等と検討する。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・完成イメージをもつためには，設計図の活用のほかに，模造紙等を利用して大まかな原寸大イラストを用いることも考えられる。
・作業をするに当たって，製作するものやデザインを考える際には，市販のカタログや他校の取組，地域の方の作品を参考にすることが考えられる。
・材料の準備に当たっては，買い物活動を取り入れながら実際に購入することも考えられる。ただし，大きな部材が必要な場合は，安全面を考慮し教師があらかじめ準備する。
・製作に当たっては，できるだけ自力で取り組むことができるよう，一人一人の実態に応じた活動や，教材教具の準備，場の構造化などに留意する。
・取組自体の充実だけではなく，特別支援学級での取組を広めるためにも，他者とのかかわりを増やすためにも，校内に周知することを大切にする。</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★教科別の指導との関係
○国語：「招待状づくり」
○算数・数学：「正しく数えよう」「正しくはかろう（長さ）」「図形」「金銭実務」
○技術：「製作」　 
○図工・美術「レタリング」  </t>
    </r>
    <rPh sb="21" eb="22">
      <t>フク</t>
    </rPh>
    <rPh sb="35" eb="37">
      <t>カイガイ</t>
    </rPh>
    <rPh sb="55" eb="57">
      <t>シャシン</t>
    </rPh>
    <rPh sb="58" eb="60">
      <t>ジュンビ</t>
    </rPh>
    <rPh sb="73" eb="74">
      <t>カイ</t>
    </rPh>
    <rPh sb="75" eb="78">
      <t>サンカシャ</t>
    </rPh>
    <rPh sb="79" eb="81">
      <t>コウリュウ</t>
    </rPh>
    <rPh sb="81" eb="83">
      <t>ガッキュウ</t>
    </rPh>
    <rPh sb="84" eb="86">
      <t>ジドウ</t>
    </rPh>
    <rPh sb="86" eb="88">
      <t>セイト</t>
    </rPh>
    <rPh sb="89" eb="90">
      <t>カンガ</t>
    </rPh>
    <rPh sb="92" eb="94">
      <t>バアイ</t>
    </rPh>
    <rPh sb="100" eb="102">
      <t>ジカン</t>
    </rPh>
    <rPh sb="104" eb="106">
      <t>ジッシ</t>
    </rPh>
    <rPh sb="107" eb="109">
      <t>カノウ</t>
    </rPh>
    <rPh sb="111" eb="112">
      <t>カク</t>
    </rPh>
    <rPh sb="112" eb="114">
      <t>ガッキュウ</t>
    </rPh>
    <rPh sb="114" eb="116">
      <t>タンニン</t>
    </rPh>
    <rPh sb="117" eb="119">
      <t>キョウム</t>
    </rPh>
    <rPh sb="119" eb="121">
      <t>シュニン</t>
    </rPh>
    <rPh sb="121" eb="122">
      <t>トウ</t>
    </rPh>
    <rPh sb="123" eb="125">
      <t>ケントウ</t>
    </rPh>
    <rPh sb="191" eb="193">
      <t>カンセイ</t>
    </rPh>
    <rPh sb="205" eb="208">
      <t>セッケイズ</t>
    </rPh>
    <rPh sb="209" eb="211">
      <t>カツヨウ</t>
    </rPh>
    <rPh sb="216" eb="219">
      <t>モゾウシ</t>
    </rPh>
    <rPh sb="219" eb="220">
      <t>トウ</t>
    </rPh>
    <rPh sb="221" eb="223">
      <t>リヨウ</t>
    </rPh>
    <rPh sb="225" eb="226">
      <t>オオ</t>
    </rPh>
    <rPh sb="229" eb="232">
      <t>ゲンスンダイ</t>
    </rPh>
    <rPh sb="237" eb="238">
      <t>モチ</t>
    </rPh>
    <rPh sb="243" eb="244">
      <t>カンガ</t>
    </rPh>
    <rPh sb="251" eb="253">
      <t>サギョウ</t>
    </rPh>
    <rPh sb="257" eb="258">
      <t>ア</t>
    </rPh>
    <rPh sb="364" eb="365">
      <t>オオ</t>
    </rPh>
    <rPh sb="367" eb="369">
      <t>ブザイ</t>
    </rPh>
    <rPh sb="370" eb="372">
      <t>ヒツヨウ</t>
    </rPh>
    <rPh sb="373" eb="375">
      <t>バアイ</t>
    </rPh>
    <rPh sb="377" eb="380">
      <t>アンゼンメン</t>
    </rPh>
    <rPh sb="381" eb="383">
      <t>コウリョ</t>
    </rPh>
    <rPh sb="384" eb="386">
      <t>キョウシ</t>
    </rPh>
    <rPh sb="392" eb="394">
      <t>ジュンビ</t>
    </rPh>
    <rPh sb="467" eb="469">
      <t>トリクミ</t>
    </rPh>
    <rPh sb="469" eb="471">
      <t>ジタイ</t>
    </rPh>
    <rPh sb="472" eb="474">
      <t>ジュウジツ</t>
    </rPh>
    <rPh sb="481" eb="483">
      <t>トクベツ</t>
    </rPh>
    <rPh sb="483" eb="485">
      <t>シエン</t>
    </rPh>
    <rPh sb="485" eb="487">
      <t>ガッキュウ</t>
    </rPh>
    <rPh sb="489" eb="491">
      <t>トリクミ</t>
    </rPh>
    <rPh sb="492" eb="493">
      <t>ヒロ</t>
    </rPh>
    <rPh sb="500" eb="502">
      <t>タシャ</t>
    </rPh>
    <rPh sb="509" eb="510">
      <t>フ</t>
    </rPh>
    <rPh sb="517" eb="519">
      <t>コウナイ</t>
    </rPh>
    <rPh sb="520" eb="522">
      <t>シュウチ</t>
    </rPh>
    <rPh sb="527" eb="529">
      <t>タイセツ</t>
    </rPh>
    <rPh sb="593" eb="596">
      <t>ショウタイジョウ</t>
    </rPh>
    <rPh sb="618" eb="619">
      <t>タダ</t>
    </rPh>
    <rPh sb="626" eb="627">
      <t>ナガ</t>
    </rPh>
    <rPh sb="631" eb="633">
      <t>ズケイ</t>
    </rPh>
    <rPh sb="635" eb="637">
      <t>キンセン</t>
    </rPh>
    <rPh sb="637" eb="639">
      <t>ジツム</t>
    </rPh>
    <rPh sb="653" eb="655">
      <t>ズコウ</t>
    </rPh>
    <phoneticPr fontId="1"/>
  </si>
  <si>
    <t xml:space="preserve">①オリエンテーション
・願いを叶えるために，だるまを使用することを取り扱うものの，そのための努力・取組が不可欠であることについても確認することが大切である。
・選挙事務所，神社等で，だるまを飾っていたり，だるまに目を入れたりする様子を，ビデオや写真を使って，児童生徒が理解できるようにする。
・校内で，願いを叶えたいと思っている人たちが大勢いること，そのためにできることについて考える。
②について
・枠の大きさや写真，イラスト，文章等，一人一人の実態に応じたスケジュール表を作成する活動を行う。
③について
・デザインを考える際には，市販のカタログや，様々な地域に伝わるだるまを参考にすることが考えられる。また，新たなデザインとしてオリジナルだるまとすることも考えられる（例：北上北中オリジナル「飛勢ダルマ」）。
++++++++++++++++++++++++++++++++++++++++++++++++++++++
【風船だるまの作り方例】
◆道具
　絵筆，水彩絵の具，ニス，はさみ，カッター
◆材料
　風船，新聞紙，和紙（障子紙，半紙等），糊（木工用ボンドを水で薄めたものでもよい），目張り用テープ（粘着力の弱いもの）
◆作り方
(1)完成形より一回り小さな大きさに，風船を膨らませる。
(2)膨らませた風船に，ちぎった新聞紙を貼り付けて下地を作る。
(3)貼り付けた新聞紙の厚さが２㎜以上になったら，和紙を貼り付ける。
(4)貼り付けた和紙が乾き，下地が透けて見えなくなったら，和紙を貼り付けるのを止める。
(5)風船だるまに絵を描く。PCにだるまの絵を取り込んでおき，プロジェクターを使って風船だるまに投影して描く方法も考えられる。
(6)風船だるまに色塗りをする。安定しないことから，塗らない箇所との境目に目張り用テープを貼る。
(7)絵の具が乾いたら，中の風船の空気を抜いて取り出し，風船だるまが安定するように底を削る。
(8)絵の具が乾いたら，ニスを二度塗り以上する。
【だるまについて】
だるまは古くは，子供の疱瘡や疫病の魔除けのまじないものとして求められていたが，次第に縁起物として売られるようになった。
江戸時代中期には「七転八起」の縁起のよさを祝って各地の神社や寺院でもだるま市が立つようになった。
室町時代に日本に伝わった禅宗の寺院では，達磨大師を描いた掛け軸や札をいわゆる仏像のような役割で用いることが行われる。達磨大師は，壁に向かって９年の座禅を行ったことによって手足が腐ってしまったという伝説がある。ここから，手足のない形状で置物が作られるようになった。
だるまとは別に，各地の郷土玩具に「起き上がり小法師」というものがある。これは底を丸くして重心が低く作られていることによって，倒しても起き上がる置物である。
++++++++++++++++++++++++++++++++++++++++++++++++++++++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・製作に当たっては，安全面，効率性，完成品の質を高めるといった観点から，地域の方や校内の教職員との連携のもと取り組むことも考えられる。
・児童会や生徒会と連動した取組にしたりすることも考えられる。
④について
・満足感や達成感を深めたり，これまでの取組の価値付けを図ったりする。
★教科別の指導との関係
○国語：「習字」※祈合格　必勝
○社会：「日本各地の伝統工芸」「仏教伝来と信仰」 
○算数・数学：「正しくはかろう（長さ）」「正しく数えよう」「図形」
○ 図工・美術：「張り子」 </t>
    <rPh sb="12" eb="13">
      <t>ネガ</t>
    </rPh>
    <rPh sb="15" eb="16">
      <t>カナ</t>
    </rPh>
    <rPh sb="26" eb="28">
      <t>シヨウ</t>
    </rPh>
    <rPh sb="33" eb="34">
      <t>ト</t>
    </rPh>
    <rPh sb="35" eb="36">
      <t>アツカ</t>
    </rPh>
    <rPh sb="46" eb="48">
      <t>ドリョク</t>
    </rPh>
    <rPh sb="49" eb="51">
      <t>トリクミ</t>
    </rPh>
    <rPh sb="52" eb="55">
      <t>フカケツ</t>
    </rPh>
    <rPh sb="65" eb="67">
      <t>カクニン</t>
    </rPh>
    <rPh sb="72" eb="74">
      <t>タイセツ</t>
    </rPh>
    <rPh sb="114" eb="116">
      <t>ヨウス</t>
    </rPh>
    <rPh sb="122" eb="124">
      <t>シャシン</t>
    </rPh>
    <rPh sb="125" eb="126">
      <t>ツカ</t>
    </rPh>
    <rPh sb="129" eb="131">
      <t>ジドウ</t>
    </rPh>
    <rPh sb="131" eb="133">
      <t>セイト</t>
    </rPh>
    <rPh sb="134" eb="136">
      <t>リカイ</t>
    </rPh>
    <rPh sb="147" eb="149">
      <t>コウナイ</t>
    </rPh>
    <rPh sb="151" eb="152">
      <t>ネガ</t>
    </rPh>
    <rPh sb="154" eb="155">
      <t>カナ</t>
    </rPh>
    <rPh sb="159" eb="160">
      <t>オモ</t>
    </rPh>
    <rPh sb="164" eb="165">
      <t>ヒト</t>
    </rPh>
    <rPh sb="168" eb="170">
      <t>オオゼイ</t>
    </rPh>
    <rPh sb="189" eb="190">
      <t>カンガ</t>
    </rPh>
    <rPh sb="277" eb="279">
      <t>サマザマ</t>
    </rPh>
    <rPh sb="280" eb="282">
      <t>チイキ</t>
    </rPh>
    <rPh sb="283" eb="284">
      <t>ツタ</t>
    </rPh>
    <rPh sb="307" eb="308">
      <t>アラ</t>
    </rPh>
    <rPh sb="331" eb="332">
      <t>カンガ</t>
    </rPh>
    <rPh sb="337" eb="338">
      <t>レイ</t>
    </rPh>
    <rPh sb="414" eb="416">
      <t>フウセン</t>
    </rPh>
    <rPh sb="420" eb="421">
      <t>ツク</t>
    </rPh>
    <rPh sb="422" eb="423">
      <t>カタ</t>
    </rPh>
    <rPh sb="423" eb="424">
      <t>レイ</t>
    </rPh>
    <rPh sb="431" eb="433">
      <t>エフデ</t>
    </rPh>
    <rPh sb="434" eb="436">
      <t>スイサイ</t>
    </rPh>
    <rPh sb="436" eb="437">
      <t>エ</t>
    </rPh>
    <rPh sb="438" eb="439">
      <t>グ</t>
    </rPh>
    <rPh sb="457" eb="459">
      <t>フウセン</t>
    </rPh>
    <rPh sb="460" eb="463">
      <t>シンブンシ</t>
    </rPh>
    <rPh sb="464" eb="466">
      <t>ワシ</t>
    </rPh>
    <rPh sb="467" eb="470">
      <t>ショウジガミ</t>
    </rPh>
    <rPh sb="471" eb="473">
      <t>ハンシ</t>
    </rPh>
    <rPh sb="473" eb="474">
      <t>トウ</t>
    </rPh>
    <rPh sb="476" eb="477">
      <t>ノリ</t>
    </rPh>
    <rPh sb="478" eb="481">
      <t>モッコウヨウ</t>
    </rPh>
    <rPh sb="485" eb="486">
      <t>ミズ</t>
    </rPh>
    <rPh sb="487" eb="488">
      <t>ウス</t>
    </rPh>
    <rPh sb="498" eb="500">
      <t>メバ</t>
    </rPh>
    <rPh sb="501" eb="502">
      <t>ヨウ</t>
    </rPh>
    <rPh sb="506" eb="509">
      <t>ネンチャクリョク</t>
    </rPh>
    <rPh sb="510" eb="511">
      <t>ヨワ</t>
    </rPh>
    <rPh sb="517" eb="518">
      <t>ツク</t>
    </rPh>
    <rPh sb="519" eb="520">
      <t>カタ</t>
    </rPh>
    <rPh sb="524" eb="526">
      <t>カンセイ</t>
    </rPh>
    <rPh sb="526" eb="527">
      <t>カタチ</t>
    </rPh>
    <rPh sb="529" eb="531">
      <t>ヒトマワ</t>
    </rPh>
    <rPh sb="532" eb="533">
      <t>チイ</t>
    </rPh>
    <rPh sb="535" eb="536">
      <t>オオ</t>
    </rPh>
    <rPh sb="540" eb="542">
      <t>フウセン</t>
    </rPh>
    <rPh sb="543" eb="544">
      <t>フク</t>
    </rPh>
    <rPh sb="553" eb="554">
      <t>フク</t>
    </rPh>
    <rPh sb="558" eb="560">
      <t>フウセン</t>
    </rPh>
    <rPh sb="566" eb="569">
      <t>シンブンシ</t>
    </rPh>
    <rPh sb="570" eb="571">
      <t>ハ</t>
    </rPh>
    <rPh sb="572" eb="573">
      <t>ツ</t>
    </rPh>
    <rPh sb="575" eb="577">
      <t>シタジ</t>
    </rPh>
    <rPh sb="578" eb="579">
      <t>ツク</t>
    </rPh>
    <rPh sb="585" eb="586">
      <t>ハ</t>
    </rPh>
    <rPh sb="587" eb="588">
      <t>ツ</t>
    </rPh>
    <rPh sb="590" eb="593">
      <t>シンブンシ</t>
    </rPh>
    <rPh sb="594" eb="595">
      <t>アツ</t>
    </rPh>
    <rPh sb="599" eb="601">
      <t>イジョウ</t>
    </rPh>
    <rPh sb="607" eb="609">
      <t>ワシ</t>
    </rPh>
    <rPh sb="610" eb="611">
      <t>ハ</t>
    </rPh>
    <rPh sb="612" eb="613">
      <t>ツ</t>
    </rPh>
    <rPh sb="620" eb="621">
      <t>ハ</t>
    </rPh>
    <rPh sb="622" eb="623">
      <t>ツ</t>
    </rPh>
    <rPh sb="625" eb="627">
      <t>ワシ</t>
    </rPh>
    <rPh sb="628" eb="629">
      <t>カワ</t>
    </rPh>
    <rPh sb="631" eb="633">
      <t>シタジ</t>
    </rPh>
    <rPh sb="634" eb="635">
      <t>ス</t>
    </rPh>
    <rPh sb="637" eb="638">
      <t>ミ</t>
    </rPh>
    <rPh sb="646" eb="648">
      <t>ワシ</t>
    </rPh>
    <rPh sb="649" eb="650">
      <t>ハ</t>
    </rPh>
    <rPh sb="651" eb="652">
      <t>ツ</t>
    </rPh>
    <rPh sb="656" eb="657">
      <t>ヤ</t>
    </rPh>
    <rPh sb="664" eb="666">
      <t>フウセン</t>
    </rPh>
    <rPh sb="670" eb="671">
      <t>エ</t>
    </rPh>
    <rPh sb="672" eb="673">
      <t>エガ</t>
    </rPh>
    <rPh sb="682" eb="683">
      <t>エ</t>
    </rPh>
    <rPh sb="684" eb="685">
      <t>ト</t>
    </rPh>
    <rPh sb="686" eb="687">
      <t>コ</t>
    </rPh>
    <rPh sb="700" eb="701">
      <t>ツカ</t>
    </rPh>
    <rPh sb="703" eb="705">
      <t>フウセン</t>
    </rPh>
    <rPh sb="709" eb="711">
      <t>トウエイ</t>
    </rPh>
    <rPh sb="713" eb="714">
      <t>カ</t>
    </rPh>
    <rPh sb="715" eb="717">
      <t>ホウホウ</t>
    </rPh>
    <rPh sb="718" eb="719">
      <t>カンガ</t>
    </rPh>
    <rPh sb="734" eb="735">
      <t>イロ</t>
    </rPh>
    <rPh sb="735" eb="736">
      <t>ヌ</t>
    </rPh>
    <rPh sb="741" eb="743">
      <t>アンテイ</t>
    </rPh>
    <rPh sb="751" eb="752">
      <t>ヌ</t>
    </rPh>
    <rPh sb="755" eb="757">
      <t>カショ</t>
    </rPh>
    <rPh sb="759" eb="761">
      <t>サカイメ</t>
    </rPh>
    <rPh sb="762" eb="764">
      <t>メバ</t>
    </rPh>
    <rPh sb="765" eb="766">
      <t>ヨウ</t>
    </rPh>
    <rPh sb="770" eb="771">
      <t>ハ</t>
    </rPh>
    <rPh sb="788" eb="790">
      <t>フウセン</t>
    </rPh>
    <rPh sb="791" eb="793">
      <t>クウキ</t>
    </rPh>
    <rPh sb="794" eb="795">
      <t>ヌ</t>
    </rPh>
    <rPh sb="797" eb="798">
      <t>ト</t>
    </rPh>
    <rPh sb="799" eb="800">
      <t>ダ</t>
    </rPh>
    <rPh sb="802" eb="804">
      <t>フウセン</t>
    </rPh>
    <rPh sb="808" eb="810">
      <t>アンテイ</t>
    </rPh>
    <rPh sb="815" eb="816">
      <t>ソコ</t>
    </rPh>
    <rPh sb="817" eb="818">
      <t>ケズ</t>
    </rPh>
    <rPh sb="836" eb="838">
      <t>ニド</t>
    </rPh>
    <rPh sb="838" eb="839">
      <t>ヌ</t>
    </rPh>
    <rPh sb="840" eb="842">
      <t>イジョウ</t>
    </rPh>
    <rPh sb="1516" eb="1517">
      <t>カンガ</t>
    </rPh>
    <rPh sb="1617" eb="1618">
      <t>イノ</t>
    </rPh>
    <rPh sb="1618" eb="1620">
      <t>ゴウカク</t>
    </rPh>
    <rPh sb="1621" eb="1623">
      <t>ヒッショウ</t>
    </rPh>
    <rPh sb="1625" eb="1627">
      <t>シャカイ</t>
    </rPh>
    <rPh sb="1629" eb="1631">
      <t>ニホン</t>
    </rPh>
    <rPh sb="1631" eb="1633">
      <t>カクチ</t>
    </rPh>
    <rPh sb="1634" eb="1636">
      <t>デントウ</t>
    </rPh>
    <rPh sb="1636" eb="1638">
      <t>コウゲイ</t>
    </rPh>
    <rPh sb="1640" eb="1642">
      <t>ブッキョウ</t>
    </rPh>
    <rPh sb="1642" eb="1644">
      <t>デンライ</t>
    </rPh>
    <rPh sb="1645" eb="1647">
      <t>シンコウ</t>
    </rPh>
    <rPh sb="1693" eb="1694">
      <t>ハ</t>
    </rPh>
    <rPh sb="1695" eb="1696">
      <t>コ</t>
    </rPh>
    <phoneticPr fontId="1"/>
  </si>
  <si>
    <t xml:space="preserve">①について
・運動会や体育祭のＶＴＲ，写真，用具一覧，会場図などを準備しておき，イメージを膨らますことができるようにする。
・どのようことが特別支援学級で実施可能か，担任が，教務主任や行事担当教師等と検討しておく。
②について
・枠の大きさや写真，イラスト，文章等，一人一人の実態に応じたスケジュール表を作成する活動を行う。
③について
・完成イメージをもつためには，設計図の活用のほかに，模造紙等を利用して大まかな原寸大イラストを用いることも考えられる。
・作業をするに当たって，製作するものやデザインを考える際には，市販のカタログや他校の取組を参考にすることが考えられる。
******************************************************
【デジタル表示の得点板の作成例】
・デジタル数字の１辺（長六角形）を厚さ15㎜の板で作成。
・板には，耐水性の白ペンキを塗る。裏面はボードと同じ濃色のペンキを塗る。
・板の両端に輪留めをし，ゴムをつけてからボードに固定する。
【その他の活動例～ライン引きから】
・トラックのライン引きトラックの設計図を作っておく。
・花クギのクギの数を数える。
・花クギの花になるすずらんテープを必要な長さに切る。
・必要な本数を数える。
・すずらんテープの真ん中を結び、両端がそろうようにして花クギの完成。
・水糸は端を固定してから引っ張っていく。巻き取りの際は，からまないように，固定を外して引っ張るように行う。
・花クギは巻尺の同じ側に手で軽く差しておき、水糸と巻尺を外してから金槌で打ちこむ。　　　　　　　　　　
・糸や巻尺を切らないために。花クギは地面から１ｃｍくらい深く入るように打ちこむ。
・２輪のラインカーは片方の輪を上げるようにして真っ直ぐに引く。間違ったら引き直す。４輪のラインカーは糸が外側になるよう目測でラインを引く。
・階段状のスタートラインやリレー用のラインはラインの上に長さを図って花クギを打ち、ラインを引く。
******************************************************
・材料の準備に当たっては，買い物活動を取り入れながら実際に購入することも考えられる。ただし，大きな部材が必要な場合は，安全面を考慮し教師があらかじめ準備する。
・製作に当たっては，できるだけ自力で取り組むことができるよう，一人一人の実態に応じた活動や，教材教具の準備，場の構造化などに留意する。
・取組自体の充実だけではなく，特別支援学級での取組を広めるためにも，他者とのかかわりを増やすためにも，校内に周知することを大切にする。
・交流学級での学習に取り組む生徒がいることなどにより，在籍する全員が揃わないという場合や，作業進度や内容が生徒によって異なる場合など，それぞれの作業内容や進度が分かるような一覧表を掲示するといったことも考えられる。
④について
・満足感や達成感を深めたり，これまでの取組の価値付けを図ったりする。
★教科別の指導との関係
○国語：「製品紹介文」
○算数・数学：「正しく数えよう」「正しくはかろう（長さ）」「図形」「大きな数」
○技術：「製作」　 
○図工・美術：「レタリング」  </t>
    <rPh sb="7" eb="10">
      <t>ウンドウカイ</t>
    </rPh>
    <rPh sb="11" eb="14">
      <t>タイイクサイ</t>
    </rPh>
    <rPh sb="19" eb="21">
      <t>シャシン</t>
    </rPh>
    <rPh sb="22" eb="24">
      <t>ヨウグ</t>
    </rPh>
    <rPh sb="24" eb="26">
      <t>イチラン</t>
    </rPh>
    <rPh sb="27" eb="29">
      <t>カイジョウ</t>
    </rPh>
    <rPh sb="29" eb="30">
      <t>ズ</t>
    </rPh>
    <rPh sb="33" eb="35">
      <t>ジュンビ</t>
    </rPh>
    <rPh sb="70" eb="72">
      <t>トクベツ</t>
    </rPh>
    <rPh sb="72" eb="74">
      <t>シエン</t>
    </rPh>
    <rPh sb="74" eb="76">
      <t>ガッキュウ</t>
    </rPh>
    <rPh sb="83" eb="85">
      <t>タンニン</t>
    </rPh>
    <rPh sb="92" eb="94">
      <t>ギョウジ</t>
    </rPh>
    <rPh sb="94" eb="96">
      <t>タントウ</t>
    </rPh>
    <rPh sb="96" eb="98">
      <t>キョウシ</t>
    </rPh>
    <rPh sb="349" eb="351">
      <t>ヒョウジ</t>
    </rPh>
    <rPh sb="352" eb="354">
      <t>トクテン</t>
    </rPh>
    <rPh sb="354" eb="355">
      <t>イタ</t>
    </rPh>
    <rPh sb="356" eb="358">
      <t>サクセイ</t>
    </rPh>
    <rPh sb="358" eb="359">
      <t>レイ</t>
    </rPh>
    <rPh sb="366" eb="368">
      <t>スウジ</t>
    </rPh>
    <rPh sb="370" eb="371">
      <t>ヘン</t>
    </rPh>
    <rPh sb="372" eb="373">
      <t>ナガ</t>
    </rPh>
    <rPh sb="373" eb="376">
      <t>ロッカクケイ</t>
    </rPh>
    <rPh sb="378" eb="379">
      <t>アツ</t>
    </rPh>
    <rPh sb="384" eb="385">
      <t>イタ</t>
    </rPh>
    <rPh sb="386" eb="388">
      <t>サクセイ</t>
    </rPh>
    <rPh sb="391" eb="392">
      <t>イタ</t>
    </rPh>
    <rPh sb="395" eb="398">
      <t>タイスイセイ</t>
    </rPh>
    <rPh sb="399" eb="400">
      <t>シロ</t>
    </rPh>
    <rPh sb="404" eb="405">
      <t>ヌ</t>
    </rPh>
    <rPh sb="407" eb="409">
      <t>ウラメン</t>
    </rPh>
    <rPh sb="414" eb="415">
      <t>オナ</t>
    </rPh>
    <rPh sb="416" eb="417">
      <t>コ</t>
    </rPh>
    <rPh sb="417" eb="418">
      <t>イロ</t>
    </rPh>
    <rPh sb="423" eb="424">
      <t>ヌ</t>
    </rPh>
    <rPh sb="428" eb="429">
      <t>イタ</t>
    </rPh>
    <rPh sb="430" eb="432">
      <t>リョウハジ</t>
    </rPh>
    <rPh sb="433" eb="435">
      <t>ワド</t>
    </rPh>
    <rPh sb="451" eb="453">
      <t>コテイ</t>
    </rPh>
    <rPh sb="469" eb="470">
      <t>ヒ</t>
    </rPh>
    <rPh sb="548" eb="549">
      <t>ホン</t>
    </rPh>
    <rPh sb="1129" eb="1131">
      <t>コウリュウ</t>
    </rPh>
    <rPh sb="1131" eb="1133">
      <t>ガッキュウ</t>
    </rPh>
    <rPh sb="1135" eb="1137">
      <t>ガクシュウ</t>
    </rPh>
    <rPh sb="1138" eb="1139">
      <t>ト</t>
    </rPh>
    <rPh sb="1140" eb="1141">
      <t>ク</t>
    </rPh>
    <rPh sb="1142" eb="1144">
      <t>セイト</t>
    </rPh>
    <rPh sb="1155" eb="1157">
      <t>ザイセキ</t>
    </rPh>
    <rPh sb="1159" eb="1161">
      <t>ゼンイン</t>
    </rPh>
    <rPh sb="1162" eb="1163">
      <t>ソロ</t>
    </rPh>
    <rPh sb="1169" eb="1171">
      <t>バアイ</t>
    </rPh>
    <rPh sb="1173" eb="1175">
      <t>サギョウ</t>
    </rPh>
    <rPh sb="1175" eb="1177">
      <t>シンド</t>
    </rPh>
    <rPh sb="1178" eb="1180">
      <t>ナイヨウ</t>
    </rPh>
    <rPh sb="1181" eb="1183">
      <t>セイト</t>
    </rPh>
    <rPh sb="1187" eb="1188">
      <t>コト</t>
    </rPh>
    <rPh sb="1190" eb="1192">
      <t>バアイ</t>
    </rPh>
    <rPh sb="1200" eb="1202">
      <t>サギョウ</t>
    </rPh>
    <rPh sb="1202" eb="1204">
      <t>ナイヨウ</t>
    </rPh>
    <rPh sb="1205" eb="1207">
      <t>シンド</t>
    </rPh>
    <rPh sb="1208" eb="1209">
      <t>ワ</t>
    </rPh>
    <rPh sb="1214" eb="1217">
      <t>イチランヒョウ</t>
    </rPh>
    <rPh sb="1218" eb="1220">
      <t>ケイジ</t>
    </rPh>
    <rPh sb="1229" eb="1230">
      <t>カンガ</t>
    </rPh>
    <rPh sb="1295" eb="1297">
      <t>セイヒン</t>
    </rPh>
    <rPh sb="1297" eb="1299">
      <t>ショウカイ</t>
    </rPh>
    <rPh sb="1299" eb="1300">
      <t>ブン</t>
    </rPh>
    <rPh sb="1336" eb="1337">
      <t>オオ</t>
    </rPh>
    <rPh sb="1339" eb="1340">
      <t>カズ</t>
    </rPh>
    <phoneticPr fontId="1"/>
  </si>
  <si>
    <r>
      <t xml:space="preserve">①オリエンテーション
</t>
    </r>
    <r>
      <rPr>
        <sz val="8"/>
        <rFont val="ＭＳ Ｐゴシック"/>
        <family val="3"/>
        <charset val="128"/>
      </rPr>
      <t>・校外学習の目的を確認する。
・校外学習の場所を決める。</t>
    </r>
    <r>
      <rPr>
        <sz val="10"/>
        <rFont val="ＭＳ Ｐゴシック"/>
        <family val="3"/>
        <charset val="128"/>
      </rPr>
      <t xml:space="preserve">
②計画
</t>
    </r>
    <r>
      <rPr>
        <sz val="8"/>
        <rFont val="ＭＳ Ｐゴシック"/>
        <family val="3"/>
        <charset val="128"/>
      </rPr>
      <t>・スケジュールづくり（取組日程，当日の日程等）</t>
    </r>
    <r>
      <rPr>
        <sz val="10"/>
        <rFont val="ＭＳ Ｐゴシック"/>
        <family val="3"/>
        <charset val="128"/>
      </rPr>
      <t xml:space="preserve">
③展開
</t>
    </r>
    <r>
      <rPr>
        <sz val="8"/>
        <rFont val="ＭＳ Ｐゴシック"/>
        <family val="3"/>
        <charset val="128"/>
      </rPr>
      <t>・持ち物を考える。
・持ち物を確かめる。
・移動方法を考える。
・公共の場でのマナーについて学ぶ。
・校外学習当日の会の次第を考える。
・校外学習後のまとめ方について確かめる。
・校外学習をする。
・校外学習をまとめる。</t>
    </r>
    <r>
      <rPr>
        <sz val="10"/>
        <rFont val="ＭＳ Ｐゴシック"/>
        <family val="3"/>
        <charset val="128"/>
      </rPr>
      <t xml:space="preserve">
④まとめ
</t>
    </r>
    <r>
      <rPr>
        <sz val="8"/>
        <rFont val="ＭＳ Ｐゴシック"/>
        <family val="3"/>
        <charset val="128"/>
      </rPr>
      <t xml:space="preserve">・ビデオや写真，児童生徒が作成した校外学習のまとめを使って，単元全体の活動を振り返る。
・自己評価や他者評価を行う。
</t>
    </r>
    <rPh sb="12" eb="14">
      <t>コウガイ</t>
    </rPh>
    <rPh sb="14" eb="16">
      <t>ガクシュウ</t>
    </rPh>
    <rPh sb="17" eb="19">
      <t>モクテキ</t>
    </rPh>
    <rPh sb="20" eb="22">
      <t>カクニン</t>
    </rPh>
    <rPh sb="32" eb="34">
      <t>バショ</t>
    </rPh>
    <rPh sb="35" eb="36">
      <t>キ</t>
    </rPh>
    <rPh sb="73" eb="74">
      <t>モ</t>
    </rPh>
    <rPh sb="75" eb="76">
      <t>モノ</t>
    </rPh>
    <rPh sb="77" eb="78">
      <t>カンガ</t>
    </rPh>
    <rPh sb="83" eb="84">
      <t>モ</t>
    </rPh>
    <rPh sb="85" eb="86">
      <t>モノ</t>
    </rPh>
    <rPh sb="87" eb="88">
      <t>タシ</t>
    </rPh>
    <rPh sb="94" eb="96">
      <t>イドウ</t>
    </rPh>
    <rPh sb="96" eb="98">
      <t>ホウホウ</t>
    </rPh>
    <rPh sb="99" eb="100">
      <t>カンガ</t>
    </rPh>
    <rPh sb="105" eb="107">
      <t>コウキョウ</t>
    </rPh>
    <rPh sb="108" eb="109">
      <t>バ</t>
    </rPh>
    <rPh sb="118" eb="119">
      <t>マナ</t>
    </rPh>
    <rPh sb="127" eb="129">
      <t>トウジツ</t>
    </rPh>
    <rPh sb="130" eb="131">
      <t>カイ</t>
    </rPh>
    <rPh sb="132" eb="134">
      <t>シダイ</t>
    </rPh>
    <rPh sb="135" eb="136">
      <t>カンガ</t>
    </rPh>
    <rPh sb="145" eb="146">
      <t>ゴ</t>
    </rPh>
    <rPh sb="150" eb="151">
      <t>カタ</t>
    </rPh>
    <rPh sb="155" eb="156">
      <t>タシ</t>
    </rPh>
    <rPh sb="196" eb="198">
      <t>ジドウ</t>
    </rPh>
    <rPh sb="198" eb="200">
      <t>セイト</t>
    </rPh>
    <rPh sb="201" eb="203">
      <t>サクセイ</t>
    </rPh>
    <rPh sb="205" eb="207">
      <t>コウガイ</t>
    </rPh>
    <rPh sb="207" eb="209">
      <t>ガクシュウ</t>
    </rPh>
    <phoneticPr fontId="37"/>
  </si>
  <si>
    <r>
      <t xml:space="preserve">①について
</t>
    </r>
    <r>
      <rPr>
        <sz val="8"/>
        <rFont val="ＭＳ Ｐゴシック"/>
        <family val="3"/>
        <charset val="128"/>
      </rPr>
      <t>・ガーデニングコンクールの情報については，市の広報や地域のコミュニティーセンターの方などから得ることなどが考えられる。
・ガーデニングしてみたい，コンクールに参加してみたいと思うことができるよう，実際の作品に触れたり参加することで得られる喜びについて話し合いの中で触れたりすることが大切である。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・ガーデニングについての資料を集めるに当たっては，前年度のコンクールの写真を見せたり，Webページを利用したりすることが考えられる。
・植栽する花の色や種類によって，どういう組み合わせがベストがPCソフト等を利用してイメージをふくらませることが考えられる。
・地域や校内には，ガーデニングを趣味にしている方がいる場合は，他者とのかかわりについてもねらいとしながら，活動内容に取り入れることが考えられる。
・育苗する植物の性質を調査し，その特徴を理解し，コンクールに満開になるようにする。
・鉢カバーは，領域・教科を合わせた指導の中で計画的に作成するが，時数の関係で，完成が間に合わない想定される場合は，教科別の指導でも取り扱う。
・保管場所は，温度管理や光管理しやすい場所を確保する。
・応募するに当たっては，必要事項の記入など，国語の学習との関連を図って取り組むことが考えられる。
・搬入・搬出の方法，当日の移動や参加の方法について事前に検討しておくことが必要である。
・コンクール後には，出品した作品を校内に展示したり，コンクール当日の様子を撮影した写真等を掲示したりするなど，特別支援学級の取組を広めることも考えられる。</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・表彰されることを目的とするのではなく，他団体の作品から，次年度の取組につなげることも大切である。
★教科別の指導との関係
○国語：「電話での応答」「ＦＡＸ・手紙」「必要事項の記入」
○理科：「植物の生長」
○算数・数学：「正しくはかろう（長さ，重さ，温度）」「正しく数えよう」
○技術・家庭，図工・美術：「鉢カバー」 </t>
    </r>
    <rPh sb="19" eb="21">
      <t>ジョウホウ</t>
    </rPh>
    <rPh sb="27" eb="28">
      <t>シ</t>
    </rPh>
    <rPh sb="29" eb="31">
      <t>コウホウ</t>
    </rPh>
    <rPh sb="32" eb="34">
      <t>チイキ</t>
    </rPh>
    <rPh sb="47" eb="48">
      <t>カタ</t>
    </rPh>
    <rPh sb="52" eb="53">
      <t>エ</t>
    </rPh>
    <rPh sb="59" eb="60">
      <t>カンガ</t>
    </rPh>
    <rPh sb="85" eb="87">
      <t>サンカ</t>
    </rPh>
    <rPh sb="93" eb="94">
      <t>オモ</t>
    </rPh>
    <rPh sb="104" eb="106">
      <t>ジッサイ</t>
    </rPh>
    <rPh sb="107" eb="109">
      <t>サクヒン</t>
    </rPh>
    <rPh sb="110" eb="111">
      <t>フ</t>
    </rPh>
    <rPh sb="114" eb="116">
      <t>サンカ</t>
    </rPh>
    <rPh sb="121" eb="122">
      <t>エ</t>
    </rPh>
    <rPh sb="125" eb="126">
      <t>ヨロコ</t>
    </rPh>
    <rPh sb="131" eb="132">
      <t>ハナ</t>
    </rPh>
    <rPh sb="133" eb="134">
      <t>ア</t>
    </rPh>
    <rPh sb="136" eb="137">
      <t>ナカ</t>
    </rPh>
    <rPh sb="138" eb="139">
      <t>フ</t>
    </rPh>
    <rPh sb="147" eb="149">
      <t>タイセツ</t>
    </rPh>
    <rPh sb="228" eb="230">
      <t>シリョウ</t>
    </rPh>
    <rPh sb="231" eb="232">
      <t>アツ</t>
    </rPh>
    <rPh sb="235" eb="236">
      <t>ア</t>
    </rPh>
    <rPh sb="241" eb="244">
      <t>ゼンネンド</t>
    </rPh>
    <rPh sb="251" eb="253">
      <t>シャシン</t>
    </rPh>
    <rPh sb="254" eb="255">
      <t>ミ</t>
    </rPh>
    <rPh sb="266" eb="268">
      <t>リヨウ</t>
    </rPh>
    <rPh sb="276" eb="277">
      <t>カンガ</t>
    </rPh>
    <rPh sb="346" eb="348">
      <t>チイキ</t>
    </rPh>
    <rPh sb="349" eb="351">
      <t>コウナイ</t>
    </rPh>
    <rPh sb="361" eb="363">
      <t>シュミ</t>
    </rPh>
    <rPh sb="368" eb="369">
      <t>カタ</t>
    </rPh>
    <rPh sb="372" eb="374">
      <t>バアイ</t>
    </rPh>
    <rPh sb="376" eb="378">
      <t>タシャ</t>
    </rPh>
    <rPh sb="398" eb="400">
      <t>カツドウ</t>
    </rPh>
    <rPh sb="400" eb="402">
      <t>ナイヨウ</t>
    </rPh>
    <rPh sb="403" eb="404">
      <t>ト</t>
    </rPh>
    <rPh sb="405" eb="406">
      <t>イ</t>
    </rPh>
    <rPh sb="411" eb="412">
      <t>カンガ</t>
    </rPh>
    <rPh sb="560" eb="562">
      <t>オウボ</t>
    </rPh>
    <rPh sb="565" eb="566">
      <t>ア</t>
    </rPh>
    <rPh sb="571" eb="573">
      <t>ヒツヨウ</t>
    </rPh>
    <rPh sb="573" eb="575">
      <t>ジコウ</t>
    </rPh>
    <rPh sb="576" eb="578">
      <t>キニュウ</t>
    </rPh>
    <rPh sb="581" eb="583">
      <t>コクゴ</t>
    </rPh>
    <rPh sb="584" eb="586">
      <t>ガクシュウ</t>
    </rPh>
    <rPh sb="588" eb="590">
      <t>カンレン</t>
    </rPh>
    <rPh sb="591" eb="592">
      <t>ハカ</t>
    </rPh>
    <rPh sb="594" eb="595">
      <t>ト</t>
    </rPh>
    <rPh sb="596" eb="597">
      <t>ク</t>
    </rPh>
    <rPh sb="601" eb="602">
      <t>カンガ</t>
    </rPh>
    <rPh sb="609" eb="611">
      <t>ハンニュウ</t>
    </rPh>
    <rPh sb="612" eb="614">
      <t>ハンシュツ</t>
    </rPh>
    <rPh sb="615" eb="617">
      <t>ホウホウ</t>
    </rPh>
    <rPh sb="618" eb="620">
      <t>トウジツ</t>
    </rPh>
    <rPh sb="621" eb="623">
      <t>イドウ</t>
    </rPh>
    <rPh sb="624" eb="626">
      <t>サンカ</t>
    </rPh>
    <rPh sb="627" eb="629">
      <t>ホウホウ</t>
    </rPh>
    <rPh sb="633" eb="635">
      <t>ジゼン</t>
    </rPh>
    <rPh sb="636" eb="638">
      <t>ケントウ</t>
    </rPh>
    <rPh sb="645" eb="647">
      <t>ヒツヨウ</t>
    </rPh>
    <rPh sb="658" eb="659">
      <t>ゴ</t>
    </rPh>
    <rPh sb="662" eb="664">
      <t>シュッピン</t>
    </rPh>
    <rPh sb="666" eb="668">
      <t>サクヒン</t>
    </rPh>
    <rPh sb="669" eb="671">
      <t>コウナイ</t>
    </rPh>
    <rPh sb="672" eb="674">
      <t>テンジ</t>
    </rPh>
    <rPh sb="683" eb="685">
      <t>トウジツ</t>
    </rPh>
    <rPh sb="686" eb="688">
      <t>ヨウス</t>
    </rPh>
    <rPh sb="689" eb="691">
      <t>サツエイ</t>
    </rPh>
    <rPh sb="693" eb="695">
      <t>シャシン</t>
    </rPh>
    <rPh sb="695" eb="696">
      <t>トウ</t>
    </rPh>
    <rPh sb="697" eb="699">
      <t>ケイジ</t>
    </rPh>
    <rPh sb="707" eb="709">
      <t>トクベツ</t>
    </rPh>
    <rPh sb="709" eb="711">
      <t>シエン</t>
    </rPh>
    <rPh sb="711" eb="713">
      <t>ガッキュウ</t>
    </rPh>
    <rPh sb="714" eb="716">
      <t>トリクミ</t>
    </rPh>
    <rPh sb="717" eb="718">
      <t>ヒロ</t>
    </rPh>
    <rPh sb="723" eb="724">
      <t>カンガ</t>
    </rPh>
    <rPh sb="772" eb="774">
      <t>ヒョウショウ</t>
    </rPh>
    <rPh sb="780" eb="782">
      <t>モクテキ</t>
    </rPh>
    <rPh sb="791" eb="792">
      <t>ホカ</t>
    </rPh>
    <rPh sb="792" eb="794">
      <t>ダンタイ</t>
    </rPh>
    <rPh sb="795" eb="797">
      <t>サクヒン</t>
    </rPh>
    <rPh sb="800" eb="803">
      <t>ジネンド</t>
    </rPh>
    <rPh sb="804" eb="806">
      <t>トリクミ</t>
    </rPh>
    <rPh sb="814" eb="816">
      <t>タイセツ</t>
    </rPh>
    <rPh sb="855" eb="857">
      <t>ヒツヨウ</t>
    </rPh>
    <rPh sb="857" eb="859">
      <t>ジコウ</t>
    </rPh>
    <rPh sb="860" eb="862">
      <t>キニュウ</t>
    </rPh>
    <rPh sb="898" eb="900">
      <t>オンド</t>
    </rPh>
    <rPh sb="916" eb="918">
      <t>カテイ</t>
    </rPh>
    <rPh sb="919" eb="921">
      <t>ズコウ</t>
    </rPh>
    <rPh sb="922" eb="924">
      <t>ビジュツ</t>
    </rPh>
    <rPh sb="926" eb="927">
      <t>ハチ</t>
    </rPh>
    <phoneticPr fontId="37"/>
  </si>
  <si>
    <t>花壇を整備しよう！　</t>
    <rPh sb="0" eb="2">
      <t>カダン</t>
    </rPh>
    <rPh sb="3" eb="5">
      <t>セイビ</t>
    </rPh>
    <phoneticPr fontId="1"/>
  </si>
  <si>
    <r>
      <t xml:space="preserve">①について
</t>
    </r>
    <r>
      <rPr>
        <sz val="8"/>
        <rFont val="ＭＳ Ｐゴシック"/>
        <family val="3"/>
        <charset val="128"/>
      </rPr>
      <t>・教室や校舎内外の環境美化と関連付けて，観葉植物のある暮らしについて考える。
・どのような方や，どのような場所に観葉植物があるとよいかについて考える。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・地域の気候や教室の条件等の生育に必要な環境，児童生徒が育てるといったことなどについて検討した上で育てる植物を決めることが大切である。
・観葉植物を購入してくるだけではなく，既にどなたかが育てている植物から株分けしてもらうことも考えられる。その際は，他者とのかかわりについての学習活動を取り入れることも考えられる。
・容器の作成の際には，植物の大きさや特徴に応じた容器にすることが大切である。
・観葉植物をプレゼントする際には，あらかじめプレゼントする方や設置する場所について検討しておくことが大切である。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○算数・数学：「正しくはかろう（長さ，温度）」「正しく数えよう」「表とグラフ」
○理科：「植物の生長」</t>
    </r>
    <rPh sb="7" eb="9">
      <t>キョウシツ</t>
    </rPh>
    <rPh sb="10" eb="12">
      <t>コウシャ</t>
    </rPh>
    <rPh sb="12" eb="14">
      <t>ナイガイ</t>
    </rPh>
    <rPh sb="20" eb="23">
      <t>カンレンヅ</t>
    </rPh>
    <rPh sb="26" eb="30">
      <t>カンヨウショクブツ</t>
    </rPh>
    <rPh sb="33" eb="34">
      <t>ク</t>
    </rPh>
    <rPh sb="40" eb="41">
      <t>カンガ</t>
    </rPh>
    <rPh sb="51" eb="52">
      <t>カタ</t>
    </rPh>
    <rPh sb="59" eb="61">
      <t>バショ</t>
    </rPh>
    <rPh sb="62" eb="64">
      <t>カンヨウ</t>
    </rPh>
    <rPh sb="64" eb="66">
      <t>ショクブツ</t>
    </rPh>
    <rPh sb="77" eb="78">
      <t>カンガ</t>
    </rPh>
    <rPh sb="145" eb="147">
      <t>チイキ</t>
    </rPh>
    <rPh sb="148" eb="150">
      <t>キコウ</t>
    </rPh>
    <rPh sb="151" eb="153">
      <t>キョウシツ</t>
    </rPh>
    <rPh sb="154" eb="156">
      <t>ジョウケン</t>
    </rPh>
    <rPh sb="156" eb="157">
      <t>トウ</t>
    </rPh>
    <rPh sb="158" eb="160">
      <t>セイイク</t>
    </rPh>
    <rPh sb="161" eb="163">
      <t>ヒツヨウ</t>
    </rPh>
    <rPh sb="164" eb="166">
      <t>カンキョウ</t>
    </rPh>
    <rPh sb="167" eb="169">
      <t>ジドウ</t>
    </rPh>
    <rPh sb="169" eb="171">
      <t>セイト</t>
    </rPh>
    <rPh sb="172" eb="173">
      <t>ソダ</t>
    </rPh>
    <rPh sb="187" eb="189">
      <t>ケントウ</t>
    </rPh>
    <rPh sb="191" eb="192">
      <t>ウエ</t>
    </rPh>
    <rPh sb="193" eb="194">
      <t>ソダ</t>
    </rPh>
    <rPh sb="196" eb="198">
      <t>ショクブツ</t>
    </rPh>
    <rPh sb="199" eb="200">
      <t>キ</t>
    </rPh>
    <rPh sb="205" eb="207">
      <t>タイセツ</t>
    </rPh>
    <rPh sb="213" eb="217">
      <t>カンヨウショクブツ</t>
    </rPh>
    <rPh sb="218" eb="220">
      <t>コウニュウ</t>
    </rPh>
    <rPh sb="231" eb="232">
      <t>スデ</t>
    </rPh>
    <rPh sb="238" eb="239">
      <t>ソダ</t>
    </rPh>
    <rPh sb="243" eb="245">
      <t>ショクブツ</t>
    </rPh>
    <rPh sb="247" eb="249">
      <t>カブワ</t>
    </rPh>
    <rPh sb="258" eb="259">
      <t>カンガ</t>
    </rPh>
    <rPh sb="266" eb="267">
      <t>サイ</t>
    </rPh>
    <rPh sb="269" eb="271">
      <t>タシャ</t>
    </rPh>
    <rPh sb="282" eb="284">
      <t>ガクシュウ</t>
    </rPh>
    <rPh sb="284" eb="286">
      <t>カツドウ</t>
    </rPh>
    <rPh sb="287" eb="288">
      <t>ト</t>
    </rPh>
    <rPh sb="289" eb="290">
      <t>イ</t>
    </rPh>
    <rPh sb="295" eb="296">
      <t>カンガ</t>
    </rPh>
    <rPh sb="303" eb="305">
      <t>ヨウキ</t>
    </rPh>
    <rPh sb="306" eb="308">
      <t>サクセイ</t>
    </rPh>
    <rPh sb="309" eb="310">
      <t>サイ</t>
    </rPh>
    <rPh sb="313" eb="315">
      <t>ショクブツ</t>
    </rPh>
    <rPh sb="316" eb="317">
      <t>オオ</t>
    </rPh>
    <rPh sb="320" eb="322">
      <t>トクチョウ</t>
    </rPh>
    <rPh sb="323" eb="324">
      <t>オウ</t>
    </rPh>
    <rPh sb="334" eb="336">
      <t>タイセツ</t>
    </rPh>
    <rPh sb="342" eb="346">
      <t>カンヨウショクブツ</t>
    </rPh>
    <rPh sb="354" eb="355">
      <t>サイ</t>
    </rPh>
    <rPh sb="370" eb="371">
      <t>カタ</t>
    </rPh>
    <rPh sb="372" eb="374">
      <t>セッチ</t>
    </rPh>
    <rPh sb="376" eb="378">
      <t>バショ</t>
    </rPh>
    <rPh sb="382" eb="384">
      <t>ケントウ</t>
    </rPh>
    <rPh sb="391" eb="393">
      <t>タイセツ</t>
    </rPh>
    <rPh sb="460" eb="461">
      <t>タダ</t>
    </rPh>
    <rPh sb="468" eb="469">
      <t>ナガ</t>
    </rPh>
    <rPh sb="471" eb="473">
      <t>オンド</t>
    </rPh>
    <rPh sb="497" eb="499">
      <t>ショクブツ</t>
    </rPh>
    <rPh sb="500" eb="502">
      <t>セイチョウ</t>
    </rPh>
    <phoneticPr fontId="37"/>
  </si>
  <si>
    <t>①について
・校地内を散策しているときに，日常的な整備をしてくださっている校務員の作業の様子を見たり，そのことを伝えたりするなど，人の手がかけられていることを理解できるような場面を設定することが大切である。
・身近な公園等の整備状況と比較することも考えられる。
②について
・大きさや，写真，イラスト，文章等，一人一人の実態に応じたスケジュール表を作成する。
③について
・校地内白地図を作成する際には，児童生徒が副校長先生に資料をお借りしに行ったり，インターネット上の地図を利用したりすることが考えられる。そのときには，他者やインターネットとの適切なかかわり方についても学んでいくことが大切である。
・卒業製作など，校地に多くのモニュメントがある場合，学校の歴史を学ぶことができる。
・整備作業や修復作業を通じて，働く喜びにつなげる。
・製作・設置期日が不明なモニュメントは，担任があらかじめ調査をしたうえで，生徒が質問したり会ったりすることが可能かどうかを確認しておくことが必要である。
・整備作業や修復作業が困難な場合，誤って破損してしまった場合など，どのように対処するかについて，校内の教職員だけではなく，地域の方や製作した方と話し合っておくことが必要である。
・卒業生や旧職員への調査を行う際には，事前に担任が単元のねらい等を該当者へ伝えておくことが必要である。
・卒業生や旧職員への調査を行う際には，児童生徒の調査方法を検討するとともに，調査の仕方やマナー等についても指導・支援することが大切である。
・卒業生や旧職員への調査を行う前の依頼，行った後のお礼について，児童生徒の実態に応じながら取り扱うことが望ましい。
・案内板を作成する際には，気温や気象条件の変化，年月の経過に耐えうる材料を用いることが必要である。
・校地再生記念式典を行うに際しては，次第を考えたり案内状を書いたり，当日の役割分担を行ったりするなど，一つの単元として取り組むことも考えられる。
④について
・満足感や達成感を深めたり，これまでの取組の価値付けを図ったりする。
★教科別の指導との関係
○国語：「依頼文・案内状」
○社会：「身近な歴史と日本・世界の歴史」，「地図」，「ゴミのゆくえ」
○算数・数学：「量と測定」
○図工・美術：「案内板を作ろう」
○理解：「植物」，「池の生物」</t>
    <rPh sb="7" eb="9">
      <t>コウチ</t>
    </rPh>
    <rPh sb="9" eb="10">
      <t>ナイ</t>
    </rPh>
    <rPh sb="11" eb="13">
      <t>サンサク</t>
    </rPh>
    <rPh sb="21" eb="24">
      <t>ニチジョウテキ</t>
    </rPh>
    <rPh sb="25" eb="27">
      <t>セイビ</t>
    </rPh>
    <rPh sb="37" eb="39">
      <t>コウム</t>
    </rPh>
    <rPh sb="39" eb="40">
      <t>イン</t>
    </rPh>
    <rPh sb="41" eb="43">
      <t>サギョウ</t>
    </rPh>
    <rPh sb="44" eb="46">
      <t>ヨウス</t>
    </rPh>
    <rPh sb="47" eb="48">
      <t>ミ</t>
    </rPh>
    <rPh sb="56" eb="57">
      <t>ツタ</t>
    </rPh>
    <rPh sb="65" eb="66">
      <t>ヒト</t>
    </rPh>
    <rPh sb="67" eb="68">
      <t>テ</t>
    </rPh>
    <rPh sb="79" eb="81">
      <t>リカイ</t>
    </rPh>
    <rPh sb="87" eb="89">
      <t>バメン</t>
    </rPh>
    <rPh sb="90" eb="92">
      <t>セッテイ</t>
    </rPh>
    <rPh sb="97" eb="99">
      <t>タイセツ</t>
    </rPh>
    <rPh sb="105" eb="107">
      <t>ミヂカ</t>
    </rPh>
    <rPh sb="108" eb="110">
      <t>コウエン</t>
    </rPh>
    <rPh sb="110" eb="111">
      <t>トウ</t>
    </rPh>
    <rPh sb="112" eb="114">
      <t>セイビ</t>
    </rPh>
    <rPh sb="114" eb="116">
      <t>ジョウキョウ</t>
    </rPh>
    <rPh sb="117" eb="119">
      <t>ヒカク</t>
    </rPh>
    <rPh sb="124" eb="125">
      <t>カンガ</t>
    </rPh>
    <rPh sb="138" eb="139">
      <t>オオ</t>
    </rPh>
    <rPh sb="143" eb="145">
      <t>シャシン</t>
    </rPh>
    <rPh sb="151" eb="153">
      <t>ブンショウ</t>
    </rPh>
    <rPh sb="153" eb="154">
      <t>トウ</t>
    </rPh>
    <rPh sb="155" eb="157">
      <t>ヒトリ</t>
    </rPh>
    <rPh sb="157" eb="159">
      <t>ヒトリ</t>
    </rPh>
    <rPh sb="160" eb="162">
      <t>ジッタイ</t>
    </rPh>
    <rPh sb="163" eb="164">
      <t>オウ</t>
    </rPh>
    <rPh sb="172" eb="173">
      <t>ヒョウ</t>
    </rPh>
    <rPh sb="174" eb="176">
      <t>サクセイ</t>
    </rPh>
    <rPh sb="187" eb="189">
      <t>コウチ</t>
    </rPh>
    <rPh sb="189" eb="190">
      <t>ナイ</t>
    </rPh>
    <rPh sb="190" eb="191">
      <t>シロ</t>
    </rPh>
    <rPh sb="191" eb="193">
      <t>チズ</t>
    </rPh>
    <rPh sb="194" eb="196">
      <t>サクセイ</t>
    </rPh>
    <rPh sb="198" eb="199">
      <t>サイ</t>
    </rPh>
    <rPh sb="202" eb="204">
      <t>ジドウ</t>
    </rPh>
    <rPh sb="204" eb="206">
      <t>セイト</t>
    </rPh>
    <rPh sb="207" eb="210">
      <t>フクコウチョウ</t>
    </rPh>
    <rPh sb="210" eb="212">
      <t>センセイ</t>
    </rPh>
    <rPh sb="213" eb="215">
      <t>シリョウ</t>
    </rPh>
    <rPh sb="217" eb="218">
      <t>カ</t>
    </rPh>
    <rPh sb="221" eb="222">
      <t>イ</t>
    </rPh>
    <rPh sb="233" eb="234">
      <t>ジョウ</t>
    </rPh>
    <rPh sb="235" eb="237">
      <t>チズ</t>
    </rPh>
    <rPh sb="238" eb="240">
      <t>リヨウ</t>
    </rPh>
    <rPh sb="248" eb="249">
      <t>カンガ</t>
    </rPh>
    <rPh sb="261" eb="263">
      <t>タシャ</t>
    </rPh>
    <rPh sb="273" eb="275">
      <t>テキセツ</t>
    </rPh>
    <rPh sb="280" eb="281">
      <t>カタ</t>
    </rPh>
    <rPh sb="286" eb="287">
      <t>マナ</t>
    </rPh>
    <rPh sb="294" eb="296">
      <t>タイセツ</t>
    </rPh>
    <rPh sb="333" eb="334">
      <t>マナ</t>
    </rPh>
    <rPh sb="536" eb="539">
      <t>ソツギョウセイ</t>
    </rPh>
    <rPh sb="540" eb="541">
      <t>キュウ</t>
    </rPh>
    <rPh sb="541" eb="543">
      <t>ショクイン</t>
    </rPh>
    <rPh sb="545" eb="547">
      <t>チョウサ</t>
    </rPh>
    <rPh sb="548" eb="549">
      <t>オコナ</t>
    </rPh>
    <rPh sb="550" eb="551">
      <t>サイ</t>
    </rPh>
    <rPh sb="554" eb="556">
      <t>ジゼン</t>
    </rPh>
    <rPh sb="557" eb="559">
      <t>タンニン</t>
    </rPh>
    <rPh sb="560" eb="562">
      <t>タンゲン</t>
    </rPh>
    <rPh sb="566" eb="567">
      <t>トウ</t>
    </rPh>
    <rPh sb="572" eb="573">
      <t>ツタ</t>
    </rPh>
    <rPh sb="580" eb="582">
      <t>ヒツヨウ</t>
    </rPh>
    <rPh sb="588" eb="591">
      <t>ソツギョウセイ</t>
    </rPh>
    <rPh sb="592" eb="593">
      <t>キュウ</t>
    </rPh>
    <rPh sb="593" eb="595">
      <t>ショクイン</t>
    </rPh>
    <rPh sb="597" eb="599">
      <t>チョウサ</t>
    </rPh>
    <rPh sb="600" eb="601">
      <t>オコナ</t>
    </rPh>
    <rPh sb="602" eb="603">
      <t>サイ</t>
    </rPh>
    <rPh sb="606" eb="608">
      <t>ジドウ</t>
    </rPh>
    <rPh sb="608" eb="610">
      <t>セイト</t>
    </rPh>
    <rPh sb="611" eb="613">
      <t>チョウサ</t>
    </rPh>
    <rPh sb="613" eb="615">
      <t>ホウホウ</t>
    </rPh>
    <rPh sb="616" eb="618">
      <t>ケントウ</t>
    </rPh>
    <rPh sb="625" eb="627">
      <t>チョウサ</t>
    </rPh>
    <rPh sb="628" eb="630">
      <t>シカタ</t>
    </rPh>
    <rPh sb="634" eb="635">
      <t>トウ</t>
    </rPh>
    <rPh sb="640" eb="642">
      <t>シドウ</t>
    </rPh>
    <rPh sb="643" eb="645">
      <t>シエン</t>
    </rPh>
    <rPh sb="650" eb="652">
      <t>タイセツ</t>
    </rPh>
    <rPh sb="658" eb="661">
      <t>ソツギョウセイ</t>
    </rPh>
    <rPh sb="662" eb="663">
      <t>キュウ</t>
    </rPh>
    <rPh sb="663" eb="665">
      <t>ショクイン</t>
    </rPh>
    <rPh sb="667" eb="669">
      <t>チョウサ</t>
    </rPh>
    <rPh sb="670" eb="671">
      <t>オコナ</t>
    </rPh>
    <rPh sb="672" eb="673">
      <t>マエ</t>
    </rPh>
    <rPh sb="674" eb="676">
      <t>イライ</t>
    </rPh>
    <rPh sb="677" eb="678">
      <t>オコナ</t>
    </rPh>
    <rPh sb="680" eb="681">
      <t>アト</t>
    </rPh>
    <rPh sb="683" eb="684">
      <t>レイ</t>
    </rPh>
    <rPh sb="689" eb="691">
      <t>ジドウ</t>
    </rPh>
    <rPh sb="691" eb="693">
      <t>セイト</t>
    </rPh>
    <rPh sb="694" eb="696">
      <t>ジッタイ</t>
    </rPh>
    <rPh sb="697" eb="698">
      <t>オウ</t>
    </rPh>
    <rPh sb="702" eb="703">
      <t>ト</t>
    </rPh>
    <rPh sb="704" eb="705">
      <t>アツカ</t>
    </rPh>
    <rPh sb="709" eb="710">
      <t>ノゾ</t>
    </rPh>
    <rPh sb="716" eb="719">
      <t>アンナイバン</t>
    </rPh>
    <rPh sb="720" eb="722">
      <t>サクセイ</t>
    </rPh>
    <rPh sb="724" eb="725">
      <t>サイ</t>
    </rPh>
    <rPh sb="728" eb="730">
      <t>キオン</t>
    </rPh>
    <rPh sb="731" eb="733">
      <t>キショウ</t>
    </rPh>
    <rPh sb="733" eb="735">
      <t>ジョウケン</t>
    </rPh>
    <rPh sb="736" eb="738">
      <t>ヘンカ</t>
    </rPh>
    <rPh sb="739" eb="741">
      <t>ネンゲツ</t>
    </rPh>
    <rPh sb="742" eb="744">
      <t>ケイカ</t>
    </rPh>
    <rPh sb="745" eb="746">
      <t>タ</t>
    </rPh>
    <rPh sb="749" eb="751">
      <t>ザイリョウ</t>
    </rPh>
    <rPh sb="752" eb="753">
      <t>モチ</t>
    </rPh>
    <rPh sb="758" eb="760">
      <t>ヒツヨウ</t>
    </rPh>
    <rPh sb="766" eb="768">
      <t>コウチ</t>
    </rPh>
    <rPh sb="768" eb="770">
      <t>サイセイ</t>
    </rPh>
    <rPh sb="770" eb="772">
      <t>キネン</t>
    </rPh>
    <rPh sb="772" eb="774">
      <t>シキテン</t>
    </rPh>
    <rPh sb="775" eb="776">
      <t>オコナ</t>
    </rPh>
    <rPh sb="778" eb="779">
      <t>サイ</t>
    </rPh>
    <rPh sb="783" eb="785">
      <t>シダイ</t>
    </rPh>
    <rPh sb="786" eb="787">
      <t>カンガ</t>
    </rPh>
    <rPh sb="790" eb="793">
      <t>アンナイジョウ</t>
    </rPh>
    <rPh sb="794" eb="795">
      <t>カ</t>
    </rPh>
    <rPh sb="799" eb="801">
      <t>トウジツ</t>
    </rPh>
    <rPh sb="802" eb="804">
      <t>ヤクワリ</t>
    </rPh>
    <rPh sb="804" eb="806">
      <t>ブンタン</t>
    </rPh>
    <rPh sb="807" eb="808">
      <t>オコナ</t>
    </rPh>
    <rPh sb="816" eb="817">
      <t>ヒト</t>
    </rPh>
    <rPh sb="819" eb="821">
      <t>タンゲン</t>
    </rPh>
    <rPh sb="824" eb="825">
      <t>ト</t>
    </rPh>
    <rPh sb="826" eb="827">
      <t>ク</t>
    </rPh>
    <rPh sb="831" eb="832">
      <t>カンガ</t>
    </rPh>
    <rPh sb="845" eb="848">
      <t>マンゾクカン</t>
    </rPh>
    <rPh sb="849" eb="852">
      <t>タッセイカン</t>
    </rPh>
    <rPh sb="853" eb="854">
      <t>フカ</t>
    </rPh>
    <rPh sb="863" eb="865">
      <t>トリクミ</t>
    </rPh>
    <rPh sb="866" eb="869">
      <t>カチヅ</t>
    </rPh>
    <rPh sb="871" eb="872">
      <t>ハカ</t>
    </rPh>
    <rPh sb="881" eb="884">
      <t>キョウカベツ</t>
    </rPh>
    <rPh sb="885" eb="887">
      <t>シドウ</t>
    </rPh>
    <rPh sb="889" eb="891">
      <t>カンケイ</t>
    </rPh>
    <rPh sb="893" eb="895">
      <t>コクゴ</t>
    </rPh>
    <rPh sb="907" eb="909">
      <t>シャカイ</t>
    </rPh>
    <rPh sb="911" eb="913">
      <t>ミヂカ</t>
    </rPh>
    <rPh sb="914" eb="916">
      <t>レキシ</t>
    </rPh>
    <rPh sb="917" eb="919">
      <t>ニホン</t>
    </rPh>
    <rPh sb="920" eb="922">
      <t>セカイ</t>
    </rPh>
    <rPh sb="923" eb="925">
      <t>レキシ</t>
    </rPh>
    <rPh sb="928" eb="930">
      <t>チズ</t>
    </rPh>
    <rPh sb="942" eb="944">
      <t>サンスウ</t>
    </rPh>
    <rPh sb="945" eb="947">
      <t>スウガク</t>
    </rPh>
    <rPh sb="949" eb="950">
      <t>リョウ</t>
    </rPh>
    <rPh sb="951" eb="953">
      <t>ソクテイ</t>
    </rPh>
    <rPh sb="956" eb="958">
      <t>ズコウ</t>
    </rPh>
    <rPh sb="959" eb="961">
      <t>ビジュツ</t>
    </rPh>
    <rPh sb="963" eb="966">
      <t>アンナイバン</t>
    </rPh>
    <rPh sb="967" eb="968">
      <t>ツク</t>
    </rPh>
    <rPh sb="973" eb="975">
      <t>リカイ</t>
    </rPh>
    <rPh sb="977" eb="979">
      <t>ショクブツ</t>
    </rPh>
    <rPh sb="982" eb="983">
      <t>イケ</t>
    </rPh>
    <rPh sb="984" eb="986">
      <t>セイブツ</t>
    </rPh>
    <phoneticPr fontId="1"/>
  </si>
  <si>
    <t xml:space="preserve">①について
・夏の暑さをイメージしたり，暑さをのりきる先人の工夫について理解したりするために，駅に設置している風鈴の写真やＶＴＲ等を使用したり，各家庭での様子について意見を出し合ったりする。
②について
・枠の大きさや写真，イラスト，文章等，一人一人の実態に応じたスケジュール表を作成する活動を行う。
③について
・完成イメージをもつためには，設計図の活用のほかに，模造紙等を利用して大まかな原寸大イラストを用いることも考えられる。
・作業をするに当たって，製作するものやデザインを考える際には，市販のカタログや地域で吊している風鈴を参考にすることが考えられる。
・アルミ管はホームセンターで直径５ｍｍ，７ｍｍ，１０ｍｍのものを購入する。
・アルミ管は，音階をデジタルチューナー等で調べながら，金鋸で切断する。
・アルミ管の先に，加工したペットボトルの片を釣り糸で結び，風で風鈴が揺れるようにする。
・材料の準備に当たっては，買い物活動を取り入れながら実際に購入することも考えられる。ただし，大きな部材が必要な場合は，安全面を考慮し教師があらかじめ準備する。
・製作に当たっては，できるだけ自力で取り組むことができるよう，一人一人の実態に応じた活動や，教材教具の準備，場の構造化などに留意する。
・取組自体の充実だけではなく，特別支援学級での取組を広めるためにも，他者とのかかわりを増やすためにも，校内に周知することを大切にする。
④について
・満足感や達成感を深めたり，これまでの取組の価値付けを図ったりする。
★教科別の指導との関係
○国語：「慣用句・四字熟語」
○算数・数学：「正しく数えよう」「正しくはかろう（長さ）」「図形」「金銭実務」
○音楽：「音階」
○技術：「製作」　 
○家庭：「住みよいくらし」  </t>
    <rPh sb="7" eb="8">
      <t>ナツ</t>
    </rPh>
    <rPh sb="9" eb="10">
      <t>アツ</t>
    </rPh>
    <rPh sb="20" eb="21">
      <t>アツ</t>
    </rPh>
    <rPh sb="27" eb="29">
      <t>センジン</t>
    </rPh>
    <rPh sb="30" eb="32">
      <t>クフウ</t>
    </rPh>
    <rPh sb="36" eb="38">
      <t>リカイ</t>
    </rPh>
    <rPh sb="47" eb="48">
      <t>エキ</t>
    </rPh>
    <rPh sb="49" eb="51">
      <t>セッチ</t>
    </rPh>
    <rPh sb="55" eb="57">
      <t>フウリン</t>
    </rPh>
    <rPh sb="58" eb="60">
      <t>シャシン</t>
    </rPh>
    <rPh sb="64" eb="65">
      <t>トウ</t>
    </rPh>
    <rPh sb="66" eb="68">
      <t>シヨウ</t>
    </rPh>
    <rPh sb="72" eb="73">
      <t>カク</t>
    </rPh>
    <rPh sb="73" eb="75">
      <t>カテイ</t>
    </rPh>
    <rPh sb="77" eb="79">
      <t>ヨウス</t>
    </rPh>
    <rPh sb="83" eb="85">
      <t>イケン</t>
    </rPh>
    <rPh sb="86" eb="87">
      <t>ダ</t>
    </rPh>
    <rPh sb="88" eb="89">
      <t>ア</t>
    </rPh>
    <rPh sb="259" eb="260">
      <t>ツル</t>
    </rPh>
    <rPh sb="264" eb="266">
      <t>フウリン</t>
    </rPh>
    <rPh sb="286" eb="287">
      <t>クダ</t>
    </rPh>
    <rPh sb="296" eb="298">
      <t>チョッケイ</t>
    </rPh>
    <rPh sb="314" eb="316">
      <t>コウニュウ</t>
    </rPh>
    <rPh sb="324" eb="325">
      <t>クダ</t>
    </rPh>
    <rPh sb="327" eb="329">
      <t>オンカイ</t>
    </rPh>
    <rPh sb="339" eb="340">
      <t>トウ</t>
    </rPh>
    <rPh sb="347" eb="348">
      <t>カネ</t>
    </rPh>
    <rPh sb="348" eb="349">
      <t>ノコギリ</t>
    </rPh>
    <rPh sb="350" eb="352">
      <t>セツダン</t>
    </rPh>
    <rPh sb="360" eb="361">
      <t>クダ</t>
    </rPh>
    <rPh sb="362" eb="363">
      <t>サキ</t>
    </rPh>
    <rPh sb="365" eb="367">
      <t>カコウ</t>
    </rPh>
    <rPh sb="378" eb="379">
      <t>ツ</t>
    </rPh>
    <rPh sb="380" eb="381">
      <t>イト</t>
    </rPh>
    <rPh sb="382" eb="383">
      <t>ムス</t>
    </rPh>
    <rPh sb="387" eb="389">
      <t>フウリン</t>
    </rPh>
    <rPh sb="675" eb="678">
      <t>カンヨウク</t>
    </rPh>
    <rPh sb="679" eb="681">
      <t>ヨジ</t>
    </rPh>
    <rPh sb="681" eb="683">
      <t>ジュクゴ</t>
    </rPh>
    <rPh sb="719" eb="721">
      <t>キンセン</t>
    </rPh>
    <rPh sb="721" eb="723">
      <t>ジツム</t>
    </rPh>
    <rPh sb="726" eb="728">
      <t>オンガク</t>
    </rPh>
    <rPh sb="730" eb="732">
      <t>オンカイ</t>
    </rPh>
    <rPh sb="746" eb="748">
      <t>カテイ</t>
    </rPh>
    <rPh sb="750" eb="751">
      <t>ス</t>
    </rPh>
    <phoneticPr fontId="1"/>
  </si>
  <si>
    <t>①について
・作り替えたり補修することのよさや費用削減の効果といった視点だけではなく，物を作った人の思いや環境保全，資源の有効活用等の視点をもとに話し合うことが大切である。
・校内で処分することになった物がそのままであったり，処分されるだけであったりすると，どのような状況になり，どのような困ることが起こるのかについても取り扱うことが考えられる。
・実際に補修・加工している人たちの話を聞いた上で，特別支援学級のみんなでできることは何かを考えることができるようにする。
②について
・枠の大きさや，写真，イラスト，文章等，一人一人の実態に応じたスケジュール表を作成する活動を行う。
③について
・校内で処分することになった物や処分しそうな物については，あらかじめ，担任が学校備品台帳をもとに確認したり，副校長先生や事務担当と確認したりすることが必要である。
・校内において廃品回収をする際には，集めた場所の確保，安全管理等について検討した上で行うことが必要である。
++++++++++++++++++++++++++++++++++++++++++++++++++++++
補修・加工する物の例
【補修】 
　◆児童生徒用机の穴埋め
　◆渡り廊下のすのこ板のはり替え
　◆水道のパッキン取り替え
　◆廊下タイルのはり替え
　◆児童生徒用椅子の脚底はり替え
【加工】
　◆児童生徒用机の天板→スクーターボード，運搬用台車等
　◆職員用ロッカー→特学用ロッカー，燻製装置
　◆会議用長机→（天板を変えて）作業用机
　◆枯れた花，畳→肥料
++++++++++++++++++++++++++++++++++++++++++++++++++++++
・設計図の作成・製作に当たっては，既製品を参考にするとともに，用務員の先生や技術・家庭担当の先生から指導を受けることも考えられる。
・材料の購入・予算執行に当たっては，学校整備との関係から副校長先生と検討することが大切である。
・製作する過程で，どのようにすれば使いやすいか，棚を水平にするためには棚の止め具をどの位置につけたらよいかなど，試行錯誤したり考えを交流し合ったりすることを大切にする。
・製作した物が，使用に耐えるものであるのかを試してみることが必要である。
・納入に当たっては，全校朝会，放送等で全校の児童生徒に周知することも大切である。
・納入した物が破損した場合は，修繕を行うなどのアフターケアの活動を取り入れることも考えられる。
④について
・満足感や達成感を深めたり，これまでの取組の価値付けを図ったりする。
★教科別の指導との関係
○算数・数学：「正しくはかろう（長さ，重さ）」「垂直・平行」「金銭実務」
○社会：「わたしたちのくらし」
○技術：「木材加工」</t>
    <rPh sb="7" eb="8">
      <t>ツク</t>
    </rPh>
    <rPh sb="9" eb="10">
      <t>カ</t>
    </rPh>
    <rPh sb="13" eb="15">
      <t>ホシュウ</t>
    </rPh>
    <rPh sb="23" eb="25">
      <t>ヒヨウ</t>
    </rPh>
    <rPh sb="25" eb="27">
      <t>サクゲン</t>
    </rPh>
    <rPh sb="28" eb="30">
      <t>コウカ</t>
    </rPh>
    <rPh sb="34" eb="36">
      <t>シテン</t>
    </rPh>
    <rPh sb="43" eb="44">
      <t>モノ</t>
    </rPh>
    <rPh sb="45" eb="46">
      <t>ツク</t>
    </rPh>
    <rPh sb="48" eb="49">
      <t>ヒト</t>
    </rPh>
    <rPh sb="50" eb="51">
      <t>オモ</t>
    </rPh>
    <rPh sb="53" eb="55">
      <t>カンキョウ</t>
    </rPh>
    <rPh sb="55" eb="57">
      <t>ホゼン</t>
    </rPh>
    <rPh sb="58" eb="60">
      <t>シゲン</t>
    </rPh>
    <rPh sb="61" eb="63">
      <t>ユウコウ</t>
    </rPh>
    <rPh sb="63" eb="65">
      <t>カツヨウ</t>
    </rPh>
    <rPh sb="65" eb="66">
      <t>トウ</t>
    </rPh>
    <rPh sb="67" eb="69">
      <t>シテン</t>
    </rPh>
    <rPh sb="73" eb="74">
      <t>ハナ</t>
    </rPh>
    <rPh sb="75" eb="76">
      <t>ア</t>
    </rPh>
    <rPh sb="80" eb="82">
      <t>タイセツ</t>
    </rPh>
    <rPh sb="88" eb="90">
      <t>コウナイ</t>
    </rPh>
    <rPh sb="91" eb="93">
      <t>ショブン</t>
    </rPh>
    <rPh sb="101" eb="102">
      <t>モノ</t>
    </rPh>
    <rPh sb="113" eb="115">
      <t>ショブン</t>
    </rPh>
    <rPh sb="134" eb="136">
      <t>ジョウキョウ</t>
    </rPh>
    <rPh sb="145" eb="146">
      <t>コマ</t>
    </rPh>
    <rPh sb="150" eb="151">
      <t>オ</t>
    </rPh>
    <rPh sb="160" eb="161">
      <t>ト</t>
    </rPh>
    <rPh sb="162" eb="163">
      <t>アツカ</t>
    </rPh>
    <rPh sb="167" eb="168">
      <t>カンガ</t>
    </rPh>
    <rPh sb="175" eb="177">
      <t>ジッサイ</t>
    </rPh>
    <rPh sb="178" eb="180">
      <t>ホシュウ</t>
    </rPh>
    <rPh sb="181" eb="183">
      <t>カコウ</t>
    </rPh>
    <rPh sb="193" eb="194">
      <t>キ</t>
    </rPh>
    <rPh sb="196" eb="197">
      <t>ウエ</t>
    </rPh>
    <rPh sb="298" eb="300">
      <t>コウナイ</t>
    </rPh>
    <rPh sb="301" eb="303">
      <t>ショブン</t>
    </rPh>
    <rPh sb="311" eb="312">
      <t>モノ</t>
    </rPh>
    <rPh sb="313" eb="315">
      <t>ショブン</t>
    </rPh>
    <rPh sb="319" eb="320">
      <t>モノ</t>
    </rPh>
    <rPh sb="332" eb="334">
      <t>タンニン</t>
    </rPh>
    <rPh sb="335" eb="337">
      <t>ガッコウ</t>
    </rPh>
    <rPh sb="337" eb="339">
      <t>ビヒン</t>
    </rPh>
    <rPh sb="339" eb="341">
      <t>ダイチョウ</t>
    </rPh>
    <rPh sb="345" eb="347">
      <t>カクニン</t>
    </rPh>
    <rPh sb="351" eb="354">
      <t>フクコウチョウ</t>
    </rPh>
    <rPh sb="354" eb="356">
      <t>センセイ</t>
    </rPh>
    <rPh sb="357" eb="359">
      <t>ジム</t>
    </rPh>
    <rPh sb="359" eb="361">
      <t>タントウ</t>
    </rPh>
    <rPh sb="362" eb="364">
      <t>カクニン</t>
    </rPh>
    <rPh sb="372" eb="374">
      <t>ヒツヨウ</t>
    </rPh>
    <rPh sb="380" eb="382">
      <t>コウナイ</t>
    </rPh>
    <rPh sb="386" eb="388">
      <t>ハイヒン</t>
    </rPh>
    <rPh sb="388" eb="390">
      <t>カイシュウ</t>
    </rPh>
    <rPh sb="393" eb="394">
      <t>サイ</t>
    </rPh>
    <rPh sb="397" eb="398">
      <t>アツ</t>
    </rPh>
    <rPh sb="400" eb="402">
      <t>バショ</t>
    </rPh>
    <rPh sb="403" eb="405">
      <t>カクホ</t>
    </rPh>
    <rPh sb="406" eb="408">
      <t>アンゼン</t>
    </rPh>
    <rPh sb="408" eb="410">
      <t>カンリ</t>
    </rPh>
    <rPh sb="410" eb="411">
      <t>トウ</t>
    </rPh>
    <rPh sb="415" eb="417">
      <t>ケントウ</t>
    </rPh>
    <rPh sb="419" eb="420">
      <t>ウエ</t>
    </rPh>
    <rPh sb="421" eb="422">
      <t>オコナ</t>
    </rPh>
    <rPh sb="426" eb="428">
      <t>ヒツヨウ</t>
    </rPh>
    <rPh sb="488" eb="490">
      <t>ホシュウ</t>
    </rPh>
    <rPh sb="491" eb="493">
      <t>カコウ</t>
    </rPh>
    <rPh sb="495" eb="496">
      <t>モノ</t>
    </rPh>
    <rPh sb="497" eb="498">
      <t>レイ</t>
    </rPh>
    <rPh sb="500" eb="502">
      <t>ホシュウ</t>
    </rPh>
    <rPh sb="520" eb="521">
      <t>ワタ</t>
    </rPh>
    <rPh sb="522" eb="524">
      <t>ロウカ</t>
    </rPh>
    <rPh sb="528" eb="529">
      <t>イタ</t>
    </rPh>
    <rPh sb="532" eb="533">
      <t>カ</t>
    </rPh>
    <rPh sb="537" eb="539">
      <t>スイドウ</t>
    </rPh>
    <rPh sb="544" eb="545">
      <t>ト</t>
    </rPh>
    <rPh sb="546" eb="547">
      <t>カ</t>
    </rPh>
    <rPh sb="551" eb="553">
      <t>ロウカ</t>
    </rPh>
    <rPh sb="559" eb="560">
      <t>カ</t>
    </rPh>
    <rPh sb="564" eb="566">
      <t>ジドウ</t>
    </rPh>
    <rPh sb="566" eb="568">
      <t>セイト</t>
    </rPh>
    <rPh sb="568" eb="569">
      <t>ヨウ</t>
    </rPh>
    <rPh sb="569" eb="571">
      <t>イス</t>
    </rPh>
    <rPh sb="572" eb="573">
      <t>アシ</t>
    </rPh>
    <rPh sb="573" eb="574">
      <t>ソコ</t>
    </rPh>
    <rPh sb="576" eb="577">
      <t>カ</t>
    </rPh>
    <rPh sb="580" eb="582">
      <t>カコウ</t>
    </rPh>
    <rPh sb="593" eb="595">
      <t>テンバン</t>
    </rPh>
    <rPh sb="605" eb="607">
      <t>ウンパン</t>
    </rPh>
    <rPh sb="607" eb="608">
      <t>ヨウ</t>
    </rPh>
    <rPh sb="608" eb="610">
      <t>ダイシャ</t>
    </rPh>
    <rPh sb="610" eb="611">
      <t>トウ</t>
    </rPh>
    <rPh sb="614" eb="617">
      <t>ショクインヨウ</t>
    </rPh>
    <rPh sb="622" eb="623">
      <t>トク</t>
    </rPh>
    <rPh sb="623" eb="624">
      <t>ガク</t>
    </rPh>
    <rPh sb="624" eb="625">
      <t>ヨウ</t>
    </rPh>
    <rPh sb="630" eb="632">
      <t>クンセイ</t>
    </rPh>
    <rPh sb="632" eb="634">
      <t>ソウチ</t>
    </rPh>
    <rPh sb="637" eb="640">
      <t>カイギヨウ</t>
    </rPh>
    <rPh sb="640" eb="641">
      <t>ナガ</t>
    </rPh>
    <rPh sb="641" eb="642">
      <t>ツクエ</t>
    </rPh>
    <rPh sb="644" eb="646">
      <t>テンバン</t>
    </rPh>
    <rPh sb="647" eb="648">
      <t>カ</t>
    </rPh>
    <rPh sb="651" eb="654">
      <t>サギョウヨウ</t>
    </rPh>
    <rPh sb="654" eb="655">
      <t>ツクエ</t>
    </rPh>
    <rPh sb="658" eb="659">
      <t>カ</t>
    </rPh>
    <rPh sb="661" eb="662">
      <t>ハナ</t>
    </rPh>
    <rPh sb="663" eb="664">
      <t>タタミ</t>
    </rPh>
    <rPh sb="665" eb="667">
      <t>ヒリョウ</t>
    </rPh>
    <rPh sb="731" eb="733">
      <t>セイサク</t>
    </rPh>
    <rPh sb="838" eb="840">
      <t>セイサク</t>
    </rPh>
    <rPh sb="842" eb="844">
      <t>カテイ</t>
    </rPh>
    <rPh sb="854" eb="855">
      <t>ツカ</t>
    </rPh>
    <rPh sb="861" eb="862">
      <t>タナ</t>
    </rPh>
    <rPh sb="863" eb="865">
      <t>スイヘイ</t>
    </rPh>
    <rPh sb="872" eb="873">
      <t>タナ</t>
    </rPh>
    <rPh sb="874" eb="875">
      <t>ト</t>
    </rPh>
    <rPh sb="876" eb="877">
      <t>グ</t>
    </rPh>
    <rPh sb="880" eb="882">
      <t>イチ</t>
    </rPh>
    <rPh sb="893" eb="897">
      <t>シコウサクゴ</t>
    </rPh>
    <rPh sb="900" eb="901">
      <t>カンガ</t>
    </rPh>
    <rPh sb="903" eb="905">
      <t>コウリュウ</t>
    </rPh>
    <rPh sb="906" eb="907">
      <t>ア</t>
    </rPh>
    <rPh sb="915" eb="917">
      <t>タイセツ</t>
    </rPh>
    <rPh sb="923" eb="925">
      <t>セイサク</t>
    </rPh>
    <rPh sb="927" eb="928">
      <t>モノ</t>
    </rPh>
    <rPh sb="971" eb="973">
      <t>チョウカイ</t>
    </rPh>
    <rPh sb="1005" eb="1006">
      <t>モノ</t>
    </rPh>
    <rPh sb="1133" eb="1135">
      <t>キンセン</t>
    </rPh>
    <rPh sb="1135" eb="1137">
      <t>ジツム</t>
    </rPh>
    <rPh sb="1140" eb="1142">
      <t>シャカイ</t>
    </rPh>
    <phoneticPr fontId="1"/>
  </si>
  <si>
    <r>
      <t xml:space="preserve">①いついて
</t>
    </r>
    <r>
      <rPr>
        <sz val="8"/>
        <rFont val="ＭＳ Ｐゴシック"/>
        <family val="3"/>
        <charset val="128"/>
      </rPr>
      <t>・ゴミが落ちている通学路の現状について児童生徒の実態に応じた方法で理解できるようにするとともに，それに伴う地域の方の気持ちについても触れることが大切である。
・日本の中には，条例として，ゴミのポイ捨て罰金1，000円から30，000円という条例を制定している政令都市があることについて触れることも考えられる。
・必要に応じて，町をきれいにするための活動を行っている方や団体からの話を聞く場面を設定することも考えられる。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・学区内の地図は，市町村役場に問い合わせたり，Webページを参考にしたりすることが考えられる。
・ゴミの分別については，対象地域での方法に準ずる。その際，市町村役場から配布されているゴミ分別の資料を利用するなど，視覚的に理解できるようにすることが大切である。
・他地域での分別方法についても取り扱いながら，ゴミの分別について理解を深めることも考えられる。
・ゴミ拾いをするに当たっては，交通安全，ゴミによる怪我防止などに留意することが必要である。
・校外での学習日は，担任外の教員の協力も得ながら，安全に留意することが必要である。その際には，役割分担や災害時の動き等についても事前に確認しておくことが大切である。
・危険な場所に落ちているゴミについては，児童生徒が拾いに行くことがないように，あらかじめ確認しておくことが必要である。
・ゴミを拾った後の保管や回収方法について確かめることが必要である。
・定期的にゴミ拾いをすることで，ゴミの量の変化やポイ捨ての理由などについて話し合うことが考えられる。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・継続的な取組につなげたり，教室や学校内などの身の回りの環境美化につなげたりすることが大切である。
★教科別の指導との関係
○国語：「看板づくり」
○社会：「環境」 「自治体のルール」 「わたしたちの町」「地図」
○算数・数学：「正しくはかろう（量）」
○理科：「自然環境」 
○技術・家庭，図工，美術「看板づくり」</t>
    </r>
    <rPh sb="10" eb="11">
      <t>オ</t>
    </rPh>
    <rPh sb="15" eb="18">
      <t>ツウガクロ</t>
    </rPh>
    <rPh sb="19" eb="21">
      <t>ゲンジョウ</t>
    </rPh>
    <rPh sb="25" eb="27">
      <t>ジドウ</t>
    </rPh>
    <rPh sb="27" eb="29">
      <t>セイト</t>
    </rPh>
    <rPh sb="30" eb="32">
      <t>ジッタイ</t>
    </rPh>
    <rPh sb="33" eb="34">
      <t>オウ</t>
    </rPh>
    <rPh sb="36" eb="38">
      <t>ホウホウ</t>
    </rPh>
    <rPh sb="39" eb="41">
      <t>リカイ</t>
    </rPh>
    <rPh sb="57" eb="58">
      <t>トモナ</t>
    </rPh>
    <rPh sb="59" eb="61">
      <t>チイキ</t>
    </rPh>
    <rPh sb="62" eb="63">
      <t>カタ</t>
    </rPh>
    <rPh sb="64" eb="66">
      <t>キモ</t>
    </rPh>
    <rPh sb="72" eb="73">
      <t>フ</t>
    </rPh>
    <rPh sb="78" eb="80">
      <t>タイセツ</t>
    </rPh>
    <rPh sb="86" eb="88">
      <t>ニホン</t>
    </rPh>
    <rPh sb="89" eb="90">
      <t>ナカ</t>
    </rPh>
    <rPh sb="93" eb="95">
      <t>ジョウレイ</t>
    </rPh>
    <rPh sb="104" eb="105">
      <t>ス</t>
    </rPh>
    <rPh sb="106" eb="108">
      <t>バッキン</t>
    </rPh>
    <rPh sb="113" eb="114">
      <t>エン</t>
    </rPh>
    <rPh sb="126" eb="128">
      <t>ジョウレイ</t>
    </rPh>
    <rPh sb="129" eb="131">
      <t>セイテイ</t>
    </rPh>
    <rPh sb="135" eb="137">
      <t>セイレイ</t>
    </rPh>
    <rPh sb="137" eb="139">
      <t>トシ</t>
    </rPh>
    <rPh sb="148" eb="149">
      <t>フ</t>
    </rPh>
    <rPh sb="154" eb="155">
      <t>カンガ</t>
    </rPh>
    <rPh sb="162" eb="164">
      <t>ヒツヨウ</t>
    </rPh>
    <rPh sb="165" eb="166">
      <t>オウ</t>
    </rPh>
    <rPh sb="169" eb="170">
      <t>マチ</t>
    </rPh>
    <rPh sb="180" eb="182">
      <t>カツドウ</t>
    </rPh>
    <rPh sb="183" eb="184">
      <t>オコナ</t>
    </rPh>
    <rPh sb="188" eb="189">
      <t>カタ</t>
    </rPh>
    <rPh sb="190" eb="192">
      <t>ダンタイ</t>
    </rPh>
    <rPh sb="195" eb="196">
      <t>ハナシ</t>
    </rPh>
    <rPh sb="197" eb="198">
      <t>キ</t>
    </rPh>
    <rPh sb="199" eb="201">
      <t>バメン</t>
    </rPh>
    <rPh sb="202" eb="204">
      <t>セッテイ</t>
    </rPh>
    <rPh sb="209" eb="210">
      <t>カンガ</t>
    </rPh>
    <rPh sb="279" eb="282">
      <t>ガックナイ</t>
    </rPh>
    <rPh sb="283" eb="285">
      <t>チズ</t>
    </rPh>
    <rPh sb="287" eb="290">
      <t>シチョウソン</t>
    </rPh>
    <rPh sb="290" eb="292">
      <t>ヤクバ</t>
    </rPh>
    <rPh sb="293" eb="294">
      <t>ト</t>
    </rPh>
    <rPh sb="295" eb="296">
      <t>ア</t>
    </rPh>
    <rPh sb="308" eb="310">
      <t>サンコウ</t>
    </rPh>
    <rPh sb="319" eb="320">
      <t>カンガ</t>
    </rPh>
    <rPh sb="330" eb="332">
      <t>ブンベツ</t>
    </rPh>
    <rPh sb="338" eb="340">
      <t>タイショウ</t>
    </rPh>
    <rPh sb="340" eb="342">
      <t>チイキ</t>
    </rPh>
    <rPh sb="344" eb="346">
      <t>ホウホウ</t>
    </rPh>
    <rPh sb="347" eb="348">
      <t>ジュン</t>
    </rPh>
    <rPh sb="353" eb="354">
      <t>サイ</t>
    </rPh>
    <rPh sb="355" eb="358">
      <t>シチョウソン</t>
    </rPh>
    <rPh sb="358" eb="360">
      <t>ヤクバ</t>
    </rPh>
    <rPh sb="362" eb="364">
      <t>ハイフ</t>
    </rPh>
    <rPh sb="371" eb="373">
      <t>ブンベツ</t>
    </rPh>
    <rPh sb="374" eb="376">
      <t>シリョウ</t>
    </rPh>
    <rPh sb="377" eb="379">
      <t>リヨウ</t>
    </rPh>
    <rPh sb="384" eb="387">
      <t>シカクテキ</t>
    </rPh>
    <rPh sb="388" eb="390">
      <t>リカイ</t>
    </rPh>
    <rPh sb="401" eb="403">
      <t>タイセツ</t>
    </rPh>
    <rPh sb="409" eb="412">
      <t>タチイキ</t>
    </rPh>
    <rPh sb="414" eb="416">
      <t>ブンベツ</t>
    </rPh>
    <rPh sb="416" eb="418">
      <t>ホウホウ</t>
    </rPh>
    <rPh sb="423" eb="424">
      <t>ト</t>
    </rPh>
    <rPh sb="425" eb="426">
      <t>アツカ</t>
    </rPh>
    <rPh sb="434" eb="436">
      <t>ブンベツ</t>
    </rPh>
    <rPh sb="440" eb="442">
      <t>リカイ</t>
    </rPh>
    <rPh sb="443" eb="444">
      <t>フカ</t>
    </rPh>
    <rPh sb="449" eb="450">
      <t>カンガ</t>
    </rPh>
    <rPh sb="459" eb="460">
      <t>ヒロ</t>
    </rPh>
    <rPh sb="465" eb="466">
      <t>ア</t>
    </rPh>
    <rPh sb="471" eb="473">
      <t>コウツウ</t>
    </rPh>
    <rPh sb="473" eb="475">
      <t>アンゼン</t>
    </rPh>
    <rPh sb="481" eb="483">
      <t>ケガ</t>
    </rPh>
    <rPh sb="483" eb="485">
      <t>ボウシ</t>
    </rPh>
    <rPh sb="488" eb="490">
      <t>リュウイ</t>
    </rPh>
    <rPh sb="495" eb="497">
      <t>ヒツヨウ</t>
    </rPh>
    <rPh sb="586" eb="588">
      <t>キケン</t>
    </rPh>
    <rPh sb="589" eb="591">
      <t>バショ</t>
    </rPh>
    <rPh sb="592" eb="593">
      <t>オ</t>
    </rPh>
    <rPh sb="605" eb="607">
      <t>ジドウ</t>
    </rPh>
    <rPh sb="607" eb="609">
      <t>セイト</t>
    </rPh>
    <rPh sb="610" eb="611">
      <t>ヒロ</t>
    </rPh>
    <rPh sb="613" eb="614">
      <t>イ</t>
    </rPh>
    <rPh sb="629" eb="631">
      <t>カクニン</t>
    </rPh>
    <rPh sb="638" eb="640">
      <t>ヒツヨウ</t>
    </rPh>
    <rPh sb="649" eb="650">
      <t>ヒロ</t>
    </rPh>
    <rPh sb="652" eb="653">
      <t>アト</t>
    </rPh>
    <rPh sb="654" eb="656">
      <t>ホカン</t>
    </rPh>
    <rPh sb="657" eb="659">
      <t>カイシュウ</t>
    </rPh>
    <rPh sb="659" eb="661">
      <t>ホウホウ</t>
    </rPh>
    <rPh sb="665" eb="666">
      <t>タシ</t>
    </rPh>
    <rPh sb="672" eb="674">
      <t>ヒツヨウ</t>
    </rPh>
    <rPh sb="680" eb="683">
      <t>テイキテキ</t>
    </rPh>
    <rPh sb="686" eb="687">
      <t>ヒロ</t>
    </rPh>
    <rPh sb="698" eb="699">
      <t>リョウ</t>
    </rPh>
    <rPh sb="700" eb="702">
      <t>ヘンカ</t>
    </rPh>
    <rPh sb="705" eb="706">
      <t>ス</t>
    </rPh>
    <rPh sb="708" eb="710">
      <t>リユウ</t>
    </rPh>
    <rPh sb="716" eb="717">
      <t>ハナ</t>
    </rPh>
    <rPh sb="718" eb="719">
      <t>ア</t>
    </rPh>
    <rPh sb="723" eb="724">
      <t>カンガ</t>
    </rPh>
    <rPh sb="772" eb="775">
      <t>ケイゾクテキ</t>
    </rPh>
    <rPh sb="776" eb="778">
      <t>トリクミ</t>
    </rPh>
    <rPh sb="785" eb="787">
      <t>キョウシツ</t>
    </rPh>
    <rPh sb="788" eb="790">
      <t>ガッコウ</t>
    </rPh>
    <rPh sb="790" eb="791">
      <t>ナイ</t>
    </rPh>
    <rPh sb="794" eb="795">
      <t>ミ</t>
    </rPh>
    <rPh sb="796" eb="797">
      <t>マワ</t>
    </rPh>
    <rPh sb="814" eb="816">
      <t>タイセツ</t>
    </rPh>
    <rPh sb="835" eb="837">
      <t>コクゴ</t>
    </rPh>
    <rPh sb="839" eb="841">
      <t>カンバン</t>
    </rPh>
    <rPh sb="847" eb="849">
      <t>シャカイ</t>
    </rPh>
    <rPh sb="851" eb="853">
      <t>カンキョウ</t>
    </rPh>
    <rPh sb="856" eb="859">
      <t>ジチタイ</t>
    </rPh>
    <rPh sb="872" eb="873">
      <t>マチ</t>
    </rPh>
    <rPh sb="875" eb="877">
      <t>チズ</t>
    </rPh>
    <rPh sb="880" eb="882">
      <t>サンスウ</t>
    </rPh>
    <rPh sb="883" eb="885">
      <t>スウガク</t>
    </rPh>
    <rPh sb="887" eb="888">
      <t>タダ</t>
    </rPh>
    <rPh sb="895" eb="896">
      <t>リョウ</t>
    </rPh>
    <rPh sb="900" eb="902">
      <t>リカ</t>
    </rPh>
    <rPh sb="904" eb="906">
      <t>シゼン</t>
    </rPh>
    <rPh sb="906" eb="908">
      <t>カンキョウ</t>
    </rPh>
    <rPh sb="912" eb="914">
      <t>ギジュツ</t>
    </rPh>
    <rPh sb="915" eb="917">
      <t>カテイ</t>
    </rPh>
    <rPh sb="918" eb="920">
      <t>ズコウ</t>
    </rPh>
    <rPh sb="921" eb="923">
      <t>ビジュツ</t>
    </rPh>
    <rPh sb="924" eb="926">
      <t>カンバン</t>
    </rPh>
    <phoneticPr fontId="1"/>
  </si>
  <si>
    <t>①について
・教師は，あらかじめ体験受入先の確保を行い，事前に体験先との連絡調整（学習のねらい，生徒への配慮事項，日程，仕事の内容，体験時間，昼食，交通手段，服装，持ち物，諸経費，写真撮影の許可，緊急時の対応，欠席等の連絡，評価等の協力依頼等）を密に行うことが必要である。
・職場体験学習を行うに当たっては，各教科等との関連や指導内容を明らかにした上で，中学校３年間を見通したキャリア教育や進路指導全体計画を作成し，計画的・組織的に推進することが必要である。
・教師は，単元のねらいを明確にした上で，職場体験実施計画を作成し起案することが必要である。
・職場体験の実施時期については，ねらいに適した時期であること，年間指導計画とのバランスをとること，体験先・地域へ配慮することなどについて留意して決定することが大切である。
②について
・枠の大きさや写真，イラスト，文章等，一人一人の実態に応じたスケジュール表を作成する活動を行う。
③について
・身近な職業を調べる際には，生徒自身の生活とのつながりを意識できるようにし，すべての職業が価値あるものであることを感じることができるようにする。
・体験先を選択・決定するに当たっては，生徒の希望を勘案しながらも，単元のねらいや，３年間を見通したキャリア教育や進路指導全体計画との関連についても大切にしなければならない。
・体験内容を確認したり，事前訪問を行ったりするに当たっては，事前に担任が体験先と確認した上で，生徒自らが電話や文書等でのやり取りができるようにすることが大切である。
・社会性やマナーに関することを確認するに当たっては，「～をしてはいけません」という禁止事項だけではなく，「○○のときには，～～をします。」という望ましい行動を確認すること，念頭だけでの理解だけではなく，体験的に学ぶことができるようにする。
・社会性やマナーに関することを確認するに当たっては，『見てわかるビジネスマナー集』などの図書を参考にすることが考えられる。
・職場体験を行うに当たっては，学習シートの活用や，決意表明式の実施などを通して，職場体験のねらいや自分の課題を十分に理解できるようにすることが大切である。
・職場体験では，生徒の健康状態の把握，必要に応じた担任の立ち会い等による安全確保に十分配慮することが必要である。また，帰宅予定時刻の事前確認と職場体験終了後の帰宅確認を徹底することも必要である。
・万が一，職場体験の際に生徒が誤って受入先の職員等に傷害を与えたり，受入先の財物に損害を与えてしまったりする場合に備え，財団法人産業教育振興中央会等が実施している体験活動賠償責任保険制度の利用を考えることも大切です。
・職場体験期間は，生徒の表情や態度の変化などを観察したり，生徒の不安なことや困っていることなどを聞いたりするなど，生徒に寄り添った支援をさらにきめ細かく行うことが大切である。
・家庭では，保護者の仕事や働くことに対する考え，社会の厳しさ，楽しさを保護者から話してもらったり，生徒の話をよく聞いてもらえるように，単元前に面談や通信等でお願いしておくことが大切である。
④について
・体験学習後には，生徒の感想や自己評価，保護者，体験先からの評価を集計・分析し，事後指導や次年度単元に生かしていくことが大切である。
・職場体験を振り返る際には，活動そのもののほかに，面談等を通して自分の生き方を考えたり（自他の理解，適性の理解），自分の将来を設計したりする（進路デザイン，進路設計）ことが大切である。
・職場体験学習のまとめについては，日誌や写真，体験先からの評価などをポートフォリオ形式でまとめた上で，自分の生き方や将来設計についてもまとめる。
・職場体験報告については，学級内だけではなく，関係する教職員や同学年の友達，保護者，体験先にも参加していただくことが考えられる。
・教師と生徒が，礼状や職場体験学習のまとめを体験先に持参することがすることがのぞま
★教科別の指導との関係
○学級活動：「個人及び社会の一員としての在り方」「学業生活の充実」「将来の生き方と進路の適切な選択」
○国語：「依頼・礼状」「電話による受け答え」
○社会：「わたしたちのくらし」
○総合的な学習の時間</t>
    <rPh sb="7" eb="9">
      <t>キョウシ</t>
    </rPh>
    <rPh sb="16" eb="18">
      <t>タイケン</t>
    </rPh>
    <rPh sb="18" eb="20">
      <t>ウケイレ</t>
    </rPh>
    <rPh sb="20" eb="21">
      <t>サキ</t>
    </rPh>
    <rPh sb="22" eb="24">
      <t>カクホ</t>
    </rPh>
    <rPh sb="25" eb="26">
      <t>オコナ</t>
    </rPh>
    <rPh sb="28" eb="30">
      <t>ジゼン</t>
    </rPh>
    <rPh sb="31" eb="33">
      <t>タイケン</t>
    </rPh>
    <rPh sb="33" eb="34">
      <t>サキ</t>
    </rPh>
    <rPh sb="36" eb="38">
      <t>レンラク</t>
    </rPh>
    <rPh sb="38" eb="40">
      <t>チョウセイ</t>
    </rPh>
    <rPh sb="41" eb="43">
      <t>ガクシュウ</t>
    </rPh>
    <rPh sb="48" eb="50">
      <t>セイト</t>
    </rPh>
    <rPh sb="52" eb="54">
      <t>ハイリョ</t>
    </rPh>
    <rPh sb="54" eb="56">
      <t>ジコウ</t>
    </rPh>
    <rPh sb="57" eb="59">
      <t>ニッテイ</t>
    </rPh>
    <rPh sb="60" eb="62">
      <t>シゴト</t>
    </rPh>
    <rPh sb="63" eb="65">
      <t>ナイヨウ</t>
    </rPh>
    <rPh sb="66" eb="68">
      <t>タイケン</t>
    </rPh>
    <rPh sb="68" eb="70">
      <t>ジカン</t>
    </rPh>
    <rPh sb="71" eb="73">
      <t>チュウショク</t>
    </rPh>
    <rPh sb="74" eb="76">
      <t>コウツウ</t>
    </rPh>
    <rPh sb="76" eb="78">
      <t>シュダン</t>
    </rPh>
    <rPh sb="79" eb="81">
      <t>フクソウ</t>
    </rPh>
    <rPh sb="82" eb="83">
      <t>モ</t>
    </rPh>
    <rPh sb="84" eb="85">
      <t>モノ</t>
    </rPh>
    <rPh sb="86" eb="89">
      <t>ショケイヒ</t>
    </rPh>
    <rPh sb="90" eb="92">
      <t>シャシン</t>
    </rPh>
    <rPh sb="92" eb="94">
      <t>サツエイ</t>
    </rPh>
    <rPh sb="95" eb="97">
      <t>キョカ</t>
    </rPh>
    <rPh sb="98" eb="100">
      <t>キンキュウ</t>
    </rPh>
    <rPh sb="100" eb="101">
      <t>トキ</t>
    </rPh>
    <rPh sb="102" eb="104">
      <t>タイオウ</t>
    </rPh>
    <rPh sb="105" eb="107">
      <t>ケッセキ</t>
    </rPh>
    <rPh sb="107" eb="108">
      <t>トウ</t>
    </rPh>
    <rPh sb="109" eb="111">
      <t>レンラク</t>
    </rPh>
    <rPh sb="112" eb="114">
      <t>ヒョウカ</t>
    </rPh>
    <rPh sb="114" eb="115">
      <t>トウ</t>
    </rPh>
    <rPh sb="116" eb="118">
      <t>キョウリョク</t>
    </rPh>
    <rPh sb="118" eb="120">
      <t>イライ</t>
    </rPh>
    <rPh sb="120" eb="121">
      <t>トウ</t>
    </rPh>
    <rPh sb="123" eb="124">
      <t>ミツ</t>
    </rPh>
    <rPh sb="125" eb="126">
      <t>オコナ</t>
    </rPh>
    <rPh sb="130" eb="132">
      <t>ヒツヨウ</t>
    </rPh>
    <rPh sb="138" eb="140">
      <t>ショクバ</t>
    </rPh>
    <rPh sb="140" eb="142">
      <t>タイケン</t>
    </rPh>
    <rPh sb="142" eb="144">
      <t>ガクシュウ</t>
    </rPh>
    <rPh sb="145" eb="146">
      <t>オコナ</t>
    </rPh>
    <rPh sb="148" eb="149">
      <t>ア</t>
    </rPh>
    <rPh sb="154" eb="157">
      <t>カクキョウカ</t>
    </rPh>
    <rPh sb="157" eb="158">
      <t>トウ</t>
    </rPh>
    <rPh sb="160" eb="162">
      <t>カンレン</t>
    </rPh>
    <rPh sb="163" eb="165">
      <t>シドウ</t>
    </rPh>
    <rPh sb="165" eb="167">
      <t>ナイヨウ</t>
    </rPh>
    <rPh sb="168" eb="169">
      <t>アキ</t>
    </rPh>
    <rPh sb="174" eb="175">
      <t>ウエ</t>
    </rPh>
    <rPh sb="177" eb="180">
      <t>チュウガッコウ</t>
    </rPh>
    <rPh sb="181" eb="183">
      <t>ネンカン</t>
    </rPh>
    <rPh sb="184" eb="186">
      <t>ミトオ</t>
    </rPh>
    <rPh sb="192" eb="194">
      <t>キョウイク</t>
    </rPh>
    <rPh sb="195" eb="197">
      <t>シンロ</t>
    </rPh>
    <rPh sb="197" eb="199">
      <t>シドウ</t>
    </rPh>
    <rPh sb="199" eb="201">
      <t>ゼンタイ</t>
    </rPh>
    <rPh sb="201" eb="203">
      <t>ケイカク</t>
    </rPh>
    <rPh sb="204" eb="206">
      <t>サクセイ</t>
    </rPh>
    <rPh sb="208" eb="211">
      <t>ケイカクテキ</t>
    </rPh>
    <rPh sb="212" eb="215">
      <t>ソシキテキ</t>
    </rPh>
    <rPh sb="216" eb="218">
      <t>スイシン</t>
    </rPh>
    <rPh sb="223" eb="225">
      <t>ヒツヨウ</t>
    </rPh>
    <rPh sb="231" eb="233">
      <t>キョウシ</t>
    </rPh>
    <rPh sb="235" eb="237">
      <t>タンゲン</t>
    </rPh>
    <rPh sb="242" eb="244">
      <t>メイカク</t>
    </rPh>
    <rPh sb="247" eb="248">
      <t>ウエ</t>
    </rPh>
    <rPh sb="250" eb="252">
      <t>ショクバ</t>
    </rPh>
    <rPh sb="252" eb="254">
      <t>タイケン</t>
    </rPh>
    <rPh sb="254" eb="256">
      <t>ジッシ</t>
    </rPh>
    <rPh sb="256" eb="258">
      <t>ケイカク</t>
    </rPh>
    <rPh sb="259" eb="261">
      <t>サクセイ</t>
    </rPh>
    <rPh sb="262" eb="264">
      <t>キアン</t>
    </rPh>
    <rPh sb="269" eb="271">
      <t>ヒツヨウ</t>
    </rPh>
    <rPh sb="277" eb="279">
      <t>ショクバ</t>
    </rPh>
    <rPh sb="279" eb="281">
      <t>タイケン</t>
    </rPh>
    <rPh sb="282" eb="284">
      <t>ジッシ</t>
    </rPh>
    <rPh sb="284" eb="286">
      <t>ジキ</t>
    </rPh>
    <rPh sb="296" eb="297">
      <t>テキ</t>
    </rPh>
    <rPh sb="299" eb="301">
      <t>ジキ</t>
    </rPh>
    <rPh sb="307" eb="309">
      <t>ネンカン</t>
    </rPh>
    <rPh sb="309" eb="311">
      <t>シドウ</t>
    </rPh>
    <rPh sb="311" eb="313">
      <t>ケイカク</t>
    </rPh>
    <rPh sb="325" eb="327">
      <t>タイケン</t>
    </rPh>
    <rPh sb="327" eb="328">
      <t>サキ</t>
    </rPh>
    <rPh sb="329" eb="331">
      <t>チイキ</t>
    </rPh>
    <rPh sb="332" eb="334">
      <t>ハイリョ</t>
    </rPh>
    <rPh sb="344" eb="346">
      <t>リュウイ</t>
    </rPh>
    <rPh sb="348" eb="350">
      <t>ケッテイ</t>
    </rPh>
    <rPh sb="355" eb="357">
      <t>タイセツ</t>
    </rPh>
    <rPh sb="424" eb="426">
      <t>ミヂカ</t>
    </rPh>
    <rPh sb="427" eb="429">
      <t>ショクギョウ</t>
    </rPh>
    <rPh sb="430" eb="431">
      <t>シラ</t>
    </rPh>
    <rPh sb="433" eb="434">
      <t>サイ</t>
    </rPh>
    <rPh sb="437" eb="439">
      <t>セイト</t>
    </rPh>
    <rPh sb="439" eb="441">
      <t>ジシン</t>
    </rPh>
    <rPh sb="442" eb="444">
      <t>セイカツ</t>
    </rPh>
    <rPh sb="451" eb="453">
      <t>イシキ</t>
    </rPh>
    <rPh sb="465" eb="467">
      <t>ショクギョウ</t>
    </rPh>
    <rPh sb="468" eb="470">
      <t>カチ</t>
    </rPh>
    <rPh sb="480" eb="481">
      <t>カン</t>
    </rPh>
    <rPh sb="497" eb="499">
      <t>タイケン</t>
    </rPh>
    <rPh sb="499" eb="500">
      <t>サキ</t>
    </rPh>
    <rPh sb="501" eb="503">
      <t>センタク</t>
    </rPh>
    <rPh sb="504" eb="506">
      <t>ケッテイ</t>
    </rPh>
    <rPh sb="509" eb="510">
      <t>ア</t>
    </rPh>
    <rPh sb="515" eb="517">
      <t>セイト</t>
    </rPh>
    <rPh sb="518" eb="520">
      <t>キボウ</t>
    </rPh>
    <rPh sb="521" eb="523">
      <t>カンアン</t>
    </rPh>
    <rPh sb="529" eb="531">
      <t>タンゲン</t>
    </rPh>
    <rPh sb="538" eb="540">
      <t>ネンカン</t>
    </rPh>
    <rPh sb="541" eb="543">
      <t>ミトオ</t>
    </rPh>
    <rPh sb="549" eb="551">
      <t>キョウイク</t>
    </rPh>
    <rPh sb="552" eb="554">
      <t>シンロ</t>
    </rPh>
    <rPh sb="554" eb="556">
      <t>シドウ</t>
    </rPh>
    <rPh sb="556" eb="558">
      <t>ゼンタイ</t>
    </rPh>
    <rPh sb="558" eb="560">
      <t>ケイカク</t>
    </rPh>
    <rPh sb="562" eb="564">
      <t>カンレン</t>
    </rPh>
    <rPh sb="569" eb="571">
      <t>タイセツ</t>
    </rPh>
    <rPh sb="584" eb="586">
      <t>タイケン</t>
    </rPh>
    <rPh sb="586" eb="588">
      <t>ナイヨウ</t>
    </rPh>
    <rPh sb="589" eb="591">
      <t>カクニン</t>
    </rPh>
    <rPh sb="595" eb="597">
      <t>ジゼン</t>
    </rPh>
    <rPh sb="597" eb="599">
      <t>ホウモン</t>
    </rPh>
    <rPh sb="600" eb="601">
      <t>オコナ</t>
    </rPh>
    <rPh sb="607" eb="608">
      <t>ア</t>
    </rPh>
    <rPh sb="613" eb="615">
      <t>ジゼン</t>
    </rPh>
    <rPh sb="616" eb="618">
      <t>タンニン</t>
    </rPh>
    <rPh sb="619" eb="621">
      <t>タイケン</t>
    </rPh>
    <rPh sb="621" eb="622">
      <t>サキ</t>
    </rPh>
    <rPh sb="623" eb="625">
      <t>カクニン</t>
    </rPh>
    <rPh sb="627" eb="628">
      <t>ウエ</t>
    </rPh>
    <rPh sb="630" eb="632">
      <t>セイト</t>
    </rPh>
    <rPh sb="632" eb="633">
      <t>ミズカ</t>
    </rPh>
    <rPh sb="635" eb="637">
      <t>デンワ</t>
    </rPh>
    <rPh sb="638" eb="640">
      <t>ブンショ</t>
    </rPh>
    <rPh sb="640" eb="641">
      <t>トウ</t>
    </rPh>
    <rPh sb="645" eb="646">
      <t>ト</t>
    </rPh>
    <rPh sb="659" eb="661">
      <t>タイセツ</t>
    </rPh>
    <rPh sb="667" eb="670">
      <t>シャカイセイ</t>
    </rPh>
    <rPh sb="675" eb="676">
      <t>カン</t>
    </rPh>
    <rPh sb="681" eb="683">
      <t>カクニン</t>
    </rPh>
    <rPh sb="686" eb="687">
      <t>ア</t>
    </rPh>
    <rPh sb="707" eb="709">
      <t>キンシ</t>
    </rPh>
    <rPh sb="709" eb="711">
      <t>ジコウ</t>
    </rPh>
    <rPh sb="738" eb="739">
      <t>ノゾ</t>
    </rPh>
    <rPh sb="742" eb="744">
      <t>コウドウ</t>
    </rPh>
    <rPh sb="745" eb="747">
      <t>カクニン</t>
    </rPh>
    <rPh sb="752" eb="754">
      <t>ネントウ</t>
    </rPh>
    <rPh sb="758" eb="760">
      <t>リカイ</t>
    </rPh>
    <rPh sb="767" eb="769">
      <t>タイケン</t>
    </rPh>
    <rPh sb="769" eb="770">
      <t>テキ</t>
    </rPh>
    <rPh sb="771" eb="772">
      <t>マナ</t>
    </rPh>
    <rPh sb="813" eb="814">
      <t>ミ</t>
    </rPh>
    <rPh sb="825" eb="826">
      <t>シュウ</t>
    </rPh>
    <rPh sb="830" eb="832">
      <t>トショ</t>
    </rPh>
    <rPh sb="833" eb="835">
      <t>サンコウ</t>
    </rPh>
    <rPh sb="841" eb="842">
      <t>カンガ</t>
    </rPh>
    <rPh sb="849" eb="851">
      <t>ショクバ</t>
    </rPh>
    <rPh sb="851" eb="853">
      <t>タイケン</t>
    </rPh>
    <rPh sb="854" eb="855">
      <t>オコナ</t>
    </rPh>
    <rPh sb="857" eb="858">
      <t>ア</t>
    </rPh>
    <rPh sb="888" eb="890">
      <t>ショクバ</t>
    </rPh>
    <rPh sb="890" eb="892">
      <t>タイケン</t>
    </rPh>
    <rPh sb="897" eb="899">
      <t>ジブン</t>
    </rPh>
    <rPh sb="900" eb="902">
      <t>カダイ</t>
    </rPh>
    <rPh sb="903" eb="905">
      <t>ジュウブン</t>
    </rPh>
    <rPh sb="906" eb="908">
      <t>リカイ</t>
    </rPh>
    <rPh sb="919" eb="921">
      <t>タイセツ</t>
    </rPh>
    <rPh sb="927" eb="929">
      <t>ショクバ</t>
    </rPh>
    <rPh sb="929" eb="931">
      <t>タイケン</t>
    </rPh>
    <rPh sb="934" eb="936">
      <t>セイト</t>
    </rPh>
    <rPh sb="937" eb="939">
      <t>ケンコウ</t>
    </rPh>
    <rPh sb="939" eb="941">
      <t>ジョウタイ</t>
    </rPh>
    <rPh sb="942" eb="944">
      <t>ハアク</t>
    </rPh>
    <rPh sb="945" eb="947">
      <t>ヒツヨウ</t>
    </rPh>
    <rPh sb="948" eb="949">
      <t>オウ</t>
    </rPh>
    <rPh sb="951" eb="953">
      <t>タンニン</t>
    </rPh>
    <rPh sb="954" eb="955">
      <t>タ</t>
    </rPh>
    <rPh sb="956" eb="957">
      <t>ア</t>
    </rPh>
    <rPh sb="958" eb="959">
      <t>トウ</t>
    </rPh>
    <rPh sb="962" eb="964">
      <t>アンゼン</t>
    </rPh>
    <rPh sb="964" eb="966">
      <t>カクホ</t>
    </rPh>
    <rPh sb="967" eb="969">
      <t>ジュウブン</t>
    </rPh>
    <rPh sb="969" eb="971">
      <t>ハイリョ</t>
    </rPh>
    <rPh sb="976" eb="978">
      <t>ヒツヨウ</t>
    </rPh>
    <rPh sb="985" eb="987">
      <t>キタク</t>
    </rPh>
    <rPh sb="987" eb="989">
      <t>ヨテイ</t>
    </rPh>
    <rPh sb="989" eb="991">
      <t>ジコク</t>
    </rPh>
    <rPh sb="992" eb="994">
      <t>ジゼン</t>
    </rPh>
    <rPh sb="994" eb="996">
      <t>カクニン</t>
    </rPh>
    <rPh sb="997" eb="999">
      <t>ショクバ</t>
    </rPh>
    <rPh sb="999" eb="1001">
      <t>タイケン</t>
    </rPh>
    <rPh sb="1001" eb="1004">
      <t>シュウリョウゴ</t>
    </rPh>
    <rPh sb="1005" eb="1007">
      <t>キタク</t>
    </rPh>
    <rPh sb="1007" eb="1009">
      <t>カクニン</t>
    </rPh>
    <rPh sb="1010" eb="1012">
      <t>テッテイ</t>
    </rPh>
    <rPh sb="1017" eb="1019">
      <t>ヒツヨウ</t>
    </rPh>
    <rPh sb="1025" eb="1026">
      <t>マン</t>
    </rPh>
    <rPh sb="1027" eb="1028">
      <t>イチ</t>
    </rPh>
    <rPh sb="1029" eb="1031">
      <t>ショクバ</t>
    </rPh>
    <rPh sb="1031" eb="1033">
      <t>タイケン</t>
    </rPh>
    <rPh sb="1034" eb="1035">
      <t>サイ</t>
    </rPh>
    <rPh sb="1036" eb="1038">
      <t>セイト</t>
    </rPh>
    <rPh sb="1039" eb="1040">
      <t>アヤマ</t>
    </rPh>
    <rPh sb="1042" eb="1045">
      <t>ウケイレサキ</t>
    </rPh>
    <rPh sb="1046" eb="1048">
      <t>ショクイン</t>
    </rPh>
    <rPh sb="1048" eb="1049">
      <t>トウ</t>
    </rPh>
    <rPh sb="1050" eb="1052">
      <t>ショウガイ</t>
    </rPh>
    <rPh sb="1053" eb="1054">
      <t>アタ</t>
    </rPh>
    <rPh sb="1058" eb="1061">
      <t>ウケイレサキ</t>
    </rPh>
    <rPh sb="1062" eb="1064">
      <t>ザイブツ</t>
    </rPh>
    <rPh sb="1065" eb="1067">
      <t>ソンガイ</t>
    </rPh>
    <rPh sb="1068" eb="1069">
      <t>アタ</t>
    </rPh>
    <rPh sb="1078" eb="1080">
      <t>バアイ</t>
    </rPh>
    <rPh sb="1081" eb="1082">
      <t>ソナ</t>
    </rPh>
    <rPh sb="1084" eb="1088">
      <t>ザイダンホウジン</t>
    </rPh>
    <rPh sb="1088" eb="1090">
      <t>サンギョウ</t>
    </rPh>
    <rPh sb="1090" eb="1092">
      <t>キョウイク</t>
    </rPh>
    <rPh sb="1092" eb="1094">
      <t>シンコウ</t>
    </rPh>
    <rPh sb="1094" eb="1097">
      <t>チュウオウカイ</t>
    </rPh>
    <rPh sb="1097" eb="1098">
      <t>トウ</t>
    </rPh>
    <rPh sb="1099" eb="1101">
      <t>ジッシ</t>
    </rPh>
    <rPh sb="1105" eb="1107">
      <t>タイケン</t>
    </rPh>
    <rPh sb="1107" eb="1109">
      <t>カツドウ</t>
    </rPh>
    <rPh sb="1109" eb="1111">
      <t>バイショウ</t>
    </rPh>
    <rPh sb="1111" eb="1113">
      <t>セキニン</t>
    </rPh>
    <rPh sb="1113" eb="1115">
      <t>ホケン</t>
    </rPh>
    <rPh sb="1115" eb="1117">
      <t>セイド</t>
    </rPh>
    <rPh sb="1118" eb="1120">
      <t>リヨウ</t>
    </rPh>
    <rPh sb="1121" eb="1122">
      <t>カンガ</t>
    </rPh>
    <rPh sb="1127" eb="1129">
      <t>タイセツ</t>
    </rPh>
    <rPh sb="1134" eb="1136">
      <t>ショクバ</t>
    </rPh>
    <rPh sb="1136" eb="1138">
      <t>タイケン</t>
    </rPh>
    <rPh sb="1138" eb="1140">
      <t>キカン</t>
    </rPh>
    <rPh sb="1142" eb="1144">
      <t>セイト</t>
    </rPh>
    <rPh sb="1145" eb="1147">
      <t>ヒョウジョウ</t>
    </rPh>
    <rPh sb="1148" eb="1150">
      <t>タイド</t>
    </rPh>
    <rPh sb="1151" eb="1153">
      <t>ヘンカ</t>
    </rPh>
    <rPh sb="1156" eb="1158">
      <t>カンサツ</t>
    </rPh>
    <rPh sb="1162" eb="1164">
      <t>セイト</t>
    </rPh>
    <rPh sb="1165" eb="1167">
      <t>フアン</t>
    </rPh>
    <rPh sb="1171" eb="1172">
      <t>コマ</t>
    </rPh>
    <rPh sb="1181" eb="1182">
      <t>キ</t>
    </rPh>
    <rPh sb="1190" eb="1192">
      <t>セイト</t>
    </rPh>
    <rPh sb="1193" eb="1194">
      <t>ヨ</t>
    </rPh>
    <rPh sb="1195" eb="1196">
      <t>ソ</t>
    </rPh>
    <rPh sb="1198" eb="1200">
      <t>シエン</t>
    </rPh>
    <rPh sb="1206" eb="1207">
      <t>コマ</t>
    </rPh>
    <rPh sb="1209" eb="1210">
      <t>オコナ</t>
    </rPh>
    <rPh sb="1214" eb="1216">
      <t>タイセツ</t>
    </rPh>
    <rPh sb="1222" eb="1224">
      <t>カテイ</t>
    </rPh>
    <rPh sb="1227" eb="1230">
      <t>ホゴシャ</t>
    </rPh>
    <rPh sb="1231" eb="1233">
      <t>シゴト</t>
    </rPh>
    <rPh sb="1234" eb="1235">
      <t>ハタラ</t>
    </rPh>
    <rPh sb="1239" eb="1240">
      <t>タイ</t>
    </rPh>
    <rPh sb="1242" eb="1243">
      <t>カンガ</t>
    </rPh>
    <rPh sb="1245" eb="1247">
      <t>シャカイ</t>
    </rPh>
    <rPh sb="1248" eb="1249">
      <t>キビ</t>
    </rPh>
    <rPh sb="1252" eb="1253">
      <t>タノ</t>
    </rPh>
    <rPh sb="1256" eb="1259">
      <t>ホゴシャ</t>
    </rPh>
    <rPh sb="1261" eb="1262">
      <t>ハナ</t>
    </rPh>
    <rPh sb="1270" eb="1272">
      <t>セイト</t>
    </rPh>
    <rPh sb="1273" eb="1274">
      <t>ハナシ</t>
    </rPh>
    <rPh sb="1277" eb="1278">
      <t>キ</t>
    </rPh>
    <rPh sb="1288" eb="1290">
      <t>タンゲン</t>
    </rPh>
    <rPh sb="1290" eb="1291">
      <t>マエ</t>
    </rPh>
    <rPh sb="1292" eb="1294">
      <t>メンダン</t>
    </rPh>
    <rPh sb="1295" eb="1297">
      <t>ツウシン</t>
    </rPh>
    <rPh sb="1297" eb="1298">
      <t>トウ</t>
    </rPh>
    <rPh sb="1300" eb="1301">
      <t>ネガ</t>
    </rPh>
    <rPh sb="1309" eb="1311">
      <t>タイセツ</t>
    </rPh>
    <rPh sb="1323" eb="1325">
      <t>タイケン</t>
    </rPh>
    <rPh sb="1325" eb="1327">
      <t>ガクシュウ</t>
    </rPh>
    <rPh sb="1327" eb="1328">
      <t>ノチ</t>
    </rPh>
    <rPh sb="1331" eb="1333">
      <t>セイト</t>
    </rPh>
    <rPh sb="1334" eb="1336">
      <t>カンソウ</t>
    </rPh>
    <rPh sb="1337" eb="1339">
      <t>ジコ</t>
    </rPh>
    <rPh sb="1339" eb="1341">
      <t>ヒョウカ</t>
    </rPh>
    <rPh sb="1342" eb="1345">
      <t>ホゴシャ</t>
    </rPh>
    <rPh sb="1346" eb="1348">
      <t>タイケン</t>
    </rPh>
    <rPh sb="1348" eb="1349">
      <t>サキ</t>
    </rPh>
    <rPh sb="1352" eb="1354">
      <t>ヒョウカ</t>
    </rPh>
    <rPh sb="1355" eb="1357">
      <t>シュウケイ</t>
    </rPh>
    <rPh sb="1358" eb="1360">
      <t>ブンセキ</t>
    </rPh>
    <rPh sb="1362" eb="1364">
      <t>ジゴ</t>
    </rPh>
    <rPh sb="1364" eb="1366">
      <t>シドウ</t>
    </rPh>
    <rPh sb="1367" eb="1370">
      <t>ジネンド</t>
    </rPh>
    <rPh sb="1370" eb="1372">
      <t>タンゲン</t>
    </rPh>
    <rPh sb="1373" eb="1374">
      <t>イ</t>
    </rPh>
    <rPh sb="1382" eb="1384">
      <t>タイセツ</t>
    </rPh>
    <rPh sb="1390" eb="1392">
      <t>ショクバ</t>
    </rPh>
    <rPh sb="1392" eb="1394">
      <t>タイケン</t>
    </rPh>
    <rPh sb="1395" eb="1396">
      <t>フ</t>
    </rPh>
    <rPh sb="1397" eb="1398">
      <t>カエ</t>
    </rPh>
    <rPh sb="1399" eb="1400">
      <t>サイ</t>
    </rPh>
    <rPh sb="1403" eb="1405">
      <t>カツドウ</t>
    </rPh>
    <rPh sb="1414" eb="1416">
      <t>メンダン</t>
    </rPh>
    <rPh sb="1416" eb="1417">
      <t>トウ</t>
    </rPh>
    <rPh sb="1418" eb="1419">
      <t>トオ</t>
    </rPh>
    <rPh sb="1475" eb="1477">
      <t>タイセツ</t>
    </rPh>
    <rPh sb="1483" eb="1485">
      <t>ショクバ</t>
    </rPh>
    <rPh sb="1485" eb="1487">
      <t>タイケン</t>
    </rPh>
    <rPh sb="1487" eb="1489">
      <t>ガクシュウ</t>
    </rPh>
    <rPh sb="1499" eb="1501">
      <t>ニッシ</t>
    </rPh>
    <rPh sb="1502" eb="1504">
      <t>シャシン</t>
    </rPh>
    <rPh sb="1505" eb="1507">
      <t>タイケン</t>
    </rPh>
    <rPh sb="1507" eb="1508">
      <t>サキ</t>
    </rPh>
    <rPh sb="1511" eb="1513">
      <t>ヒョウカ</t>
    </rPh>
    <rPh sb="1523" eb="1525">
      <t>ケイシキ</t>
    </rPh>
    <rPh sb="1530" eb="1531">
      <t>ウエ</t>
    </rPh>
    <rPh sb="1533" eb="1535">
      <t>ジブン</t>
    </rPh>
    <rPh sb="1536" eb="1537">
      <t>イ</t>
    </rPh>
    <rPh sb="1538" eb="1539">
      <t>カタ</t>
    </rPh>
    <rPh sb="1540" eb="1542">
      <t>ショウライ</t>
    </rPh>
    <rPh sb="1542" eb="1544">
      <t>セッケイ</t>
    </rPh>
    <rPh sb="1556" eb="1558">
      <t>ショクバ</t>
    </rPh>
    <rPh sb="1558" eb="1560">
      <t>タイケン</t>
    </rPh>
    <rPh sb="1560" eb="1562">
      <t>ホウコク</t>
    </rPh>
    <rPh sb="1568" eb="1571">
      <t>ガッキュウナイ</t>
    </rPh>
    <rPh sb="1578" eb="1580">
      <t>カンケイ</t>
    </rPh>
    <rPh sb="1582" eb="1585">
      <t>キョウショクイン</t>
    </rPh>
    <rPh sb="1586" eb="1589">
      <t>ドウガクネン</t>
    </rPh>
    <rPh sb="1590" eb="1592">
      <t>トモダチ</t>
    </rPh>
    <rPh sb="1593" eb="1596">
      <t>ホゴシャ</t>
    </rPh>
    <rPh sb="1597" eb="1599">
      <t>タイケン</t>
    </rPh>
    <rPh sb="1599" eb="1600">
      <t>サキ</t>
    </rPh>
    <rPh sb="1602" eb="1604">
      <t>サンカ</t>
    </rPh>
    <rPh sb="1613" eb="1614">
      <t>カンガ</t>
    </rPh>
    <rPh sb="1621" eb="1623">
      <t>キョウシ</t>
    </rPh>
    <rPh sb="1624" eb="1626">
      <t>セイト</t>
    </rPh>
    <rPh sb="1628" eb="1630">
      <t>レイジョウ</t>
    </rPh>
    <rPh sb="1631" eb="1633">
      <t>ショクバ</t>
    </rPh>
    <rPh sb="1633" eb="1635">
      <t>タイケン</t>
    </rPh>
    <rPh sb="1635" eb="1637">
      <t>ガクシュウ</t>
    </rPh>
    <rPh sb="1642" eb="1644">
      <t>タイケン</t>
    </rPh>
    <rPh sb="1644" eb="1645">
      <t>サキ</t>
    </rPh>
    <rPh sb="1646" eb="1648">
      <t>ジサン</t>
    </rPh>
    <rPh sb="1676" eb="1678">
      <t>ガッキュウ</t>
    </rPh>
    <rPh sb="1678" eb="1680">
      <t>カツドウ</t>
    </rPh>
    <rPh sb="1682" eb="1684">
      <t>コジン</t>
    </rPh>
    <rPh sb="1684" eb="1685">
      <t>オヨ</t>
    </rPh>
    <rPh sb="1686" eb="1688">
      <t>シャカイ</t>
    </rPh>
    <rPh sb="1689" eb="1691">
      <t>イチイン</t>
    </rPh>
    <rPh sb="1695" eb="1696">
      <t>ア</t>
    </rPh>
    <rPh sb="1697" eb="1698">
      <t>カタ</t>
    </rPh>
    <rPh sb="1700" eb="1702">
      <t>ガクギョウ</t>
    </rPh>
    <rPh sb="1702" eb="1704">
      <t>セイカツ</t>
    </rPh>
    <rPh sb="1705" eb="1707">
      <t>ジュウジツ</t>
    </rPh>
    <rPh sb="1709" eb="1711">
      <t>ショウライ</t>
    </rPh>
    <rPh sb="1712" eb="1713">
      <t>イ</t>
    </rPh>
    <rPh sb="1714" eb="1715">
      <t>カタ</t>
    </rPh>
    <rPh sb="1716" eb="1718">
      <t>シンロ</t>
    </rPh>
    <rPh sb="1719" eb="1721">
      <t>テキセツ</t>
    </rPh>
    <rPh sb="1722" eb="1724">
      <t>センタク</t>
    </rPh>
    <rPh sb="1727" eb="1729">
      <t>コクゴ</t>
    </rPh>
    <rPh sb="1731" eb="1733">
      <t>イライ</t>
    </rPh>
    <rPh sb="1734" eb="1735">
      <t>レイ</t>
    </rPh>
    <rPh sb="1735" eb="1736">
      <t>ジョウ</t>
    </rPh>
    <rPh sb="1738" eb="1740">
      <t>デンワ</t>
    </rPh>
    <rPh sb="1743" eb="1744">
      <t>ウ</t>
    </rPh>
    <rPh sb="1745" eb="1746">
      <t>コタ</t>
    </rPh>
    <rPh sb="1750" eb="1752">
      <t>シャカイ</t>
    </rPh>
    <rPh sb="1766" eb="1769">
      <t>ソウゴウテキ</t>
    </rPh>
    <rPh sb="1770" eb="1772">
      <t>ガクシュウ</t>
    </rPh>
    <rPh sb="1773" eb="1775">
      <t>ジカン</t>
    </rPh>
    <phoneticPr fontId="1"/>
  </si>
  <si>
    <r>
      <t xml:space="preserve">①オリエンテーション
</t>
    </r>
    <r>
      <rPr>
        <sz val="8"/>
        <rFont val="ＭＳ Ｐゴシック"/>
        <family val="3"/>
        <charset val="128"/>
      </rPr>
      <t>・ものづくり・販売を通して，身近な人々や社会の人々が喜んでくれるような活動であり，結果としてお金を得ることができるような活動について話し合う。
・食生活と健康との関連についてふれる。
・椎茸料理を味わい，椎茸のおいしさを確認する。</t>
    </r>
    <r>
      <rPr>
        <sz val="10"/>
        <rFont val="ＭＳ Ｐゴシック"/>
        <family val="3"/>
        <charset val="128"/>
      </rPr>
      <t xml:space="preserve">
②計画
</t>
    </r>
    <r>
      <rPr>
        <sz val="8"/>
        <rFont val="ＭＳ Ｐゴシック"/>
        <family val="3"/>
        <charset val="128"/>
      </rPr>
      <t>・スケジュールをつくる（取組日程，ゴール像等）</t>
    </r>
    <r>
      <rPr>
        <sz val="10"/>
        <rFont val="ＭＳ Ｐゴシック"/>
        <family val="3"/>
        <charset val="128"/>
      </rPr>
      <t xml:space="preserve">
③展開
</t>
    </r>
    <r>
      <rPr>
        <sz val="8"/>
        <rFont val="ＭＳ Ｐゴシック"/>
        <family val="3"/>
        <charset val="128"/>
      </rPr>
      <t>・椎茸を栽培する。
・ラベルをつくる。
・袋に詰める。
・青果業者等へ納入する。
・売り上げを確認する。</t>
    </r>
    <r>
      <rPr>
        <sz val="10"/>
        <rFont val="ＭＳ Ｐゴシック"/>
        <family val="3"/>
        <charset val="128"/>
      </rPr>
      <t xml:space="preserve">
④まとめ
</t>
    </r>
    <r>
      <rPr>
        <sz val="8"/>
        <rFont val="ＭＳ Ｐゴシック"/>
        <family val="3"/>
        <charset val="128"/>
      </rPr>
      <t xml:space="preserve">・ビデオや写真を使って，単元全体の活動を振り返る。
・自己評価や他者評価を行う。
・活動によって得たお金を確認し，目的に応じて使ったり，貯金したりする。
</t>
    </r>
    <r>
      <rPr>
        <sz val="10"/>
        <rFont val="ＭＳ Ｐゴシック"/>
        <family val="3"/>
        <charset val="128"/>
      </rPr>
      <t xml:space="preserve">
</t>
    </r>
    <rPh sb="77" eb="78">
      <t>ハナ</t>
    </rPh>
    <rPh sb="79" eb="80">
      <t>ア</t>
    </rPh>
    <rPh sb="104" eb="106">
      <t>シイタケ</t>
    </rPh>
    <rPh sb="106" eb="108">
      <t>リョウリ</t>
    </rPh>
    <rPh sb="109" eb="110">
      <t>アジ</t>
    </rPh>
    <rPh sb="113" eb="115">
      <t>シイタケ</t>
    </rPh>
    <rPh sb="121" eb="123">
      <t>カクニン</t>
    </rPh>
    <rPh sb="151" eb="152">
      <t>ゾウ</t>
    </rPh>
    <rPh sb="152" eb="153">
      <t>トウ</t>
    </rPh>
    <rPh sb="160" eb="162">
      <t>シイタケ</t>
    </rPh>
    <rPh sb="163" eb="165">
      <t>サイバイ</t>
    </rPh>
    <rPh sb="190" eb="192">
      <t>ギョウシャ</t>
    </rPh>
    <rPh sb="192" eb="193">
      <t>トウ</t>
    </rPh>
    <rPh sb="194" eb="196">
      <t>ノウニュウ</t>
    </rPh>
    <rPh sb="201" eb="202">
      <t>ウ</t>
    </rPh>
    <rPh sb="203" eb="204">
      <t>ア</t>
    </rPh>
    <rPh sb="206" eb="208">
      <t>カクニン</t>
    </rPh>
    <rPh sb="259" eb="261">
      <t>カツドウ</t>
    </rPh>
    <rPh sb="265" eb="266">
      <t>エ</t>
    </rPh>
    <rPh sb="268" eb="269">
      <t>カネ</t>
    </rPh>
    <rPh sb="270" eb="272">
      <t>カクニン</t>
    </rPh>
    <rPh sb="274" eb="276">
      <t>モクテキ</t>
    </rPh>
    <rPh sb="277" eb="278">
      <t>オウ</t>
    </rPh>
    <rPh sb="280" eb="281">
      <t>ツカ</t>
    </rPh>
    <rPh sb="285" eb="287">
      <t>チョキン</t>
    </rPh>
    <phoneticPr fontId="1"/>
  </si>
  <si>
    <r>
      <t xml:space="preserve">①について
</t>
    </r>
    <r>
      <rPr>
        <sz val="8"/>
        <rFont val="ＭＳ Ｐゴシック"/>
        <family val="3"/>
        <charset val="128"/>
      </rPr>
      <t>・ものづくり・販売を通して，身近な人々や社会の人々が喜んでくれるような活動であり，結果としてお金を得ることができるような活動は，どのようなものが考えられるか話し合う。児童生徒の実態に応じて，いくつかの活動例から選択してもらうことも考えられる。
・健康的な食生活や，自分自身や身近な人の健康の大切さについて考える。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・椎茸を栽培するに当たっては，以下のことを参考にするとよい。
+++++++++++++++++++++++++++++++++++++++++++++++++++++
(1)秋から冬にかけて雑木林でクヌギ・ナラなどの立木の伐採を行う。伐採した木は，約１ヶ月間，原木の水分を抜くために枝葉をつけたまま乾燥する。※近くに雑木林がない場合は，ホームセンターで木を購入したり，営林署等に相談したりすることが考えられる。
(2)玉切りでは，木を１ｍに切り，太さ直径５㎝以上の原木を作り，林内から運び出す。
(3)下草の刈り込みなど周囲の環境づくりをする。
(4)植菌・仮伏せは，玉切りから約１ヶ月後，適度に乾燥した原木に椎茸用の電気ドリルで穴をあける。深さは，駒の長さより１㎝深くする。種駒の打ち方は，５：４の千鳥植とし，原木の直径×２あるいは３の種駒を打つ。植菌を終えた原木は，菌を原木に早く活着させるために，３段くらいのまき積みにし，ホダ木表面や木口が乾燥するのを防ぎ，水分が不足しないように通気性のあるムシロ等で覆う。
(5)伏せ込みでは，植菌から約１ヶ月後に風通しや水はけのよい場所を選び，林内の環境に合わせて鳥居伏せ，よろい伏せ又はいげた積みに伏せ込む。ほだ場は２～３日に１回の散水を行う。
(6)伏せ込み管理・天地返しは，しいたけの菌糸が木全体に繁殖するように，ほだ木の上下を逆にして積み替える。
(7)天地返しは，１ヶ月に１回は行う。乾期の天地返しは，林内の場合は行わない。
(8)ほだ起しでは，秋に椎茸の原基（しいたけの小さな芽）が見られる。発生する頃合いをを見計らって，ほだ起しをし，自然発生を促す。
(9)収穫・スライス・乾燥では，春と秋に自然発生した椎茸を収穫し，選別して乾燥機に入れる。約17時間から20時間以上かけて乾燥した椎茸を作る。天日干しをする際は，天候の変化に気を付けるとともに，突然の降雨でもすぐに対応できるような場所に置く。
(10)エビラ（しいたけを並べる乾燥機用の網）には，椎茸のひだを下にして積み過ぎないように並べる。
(11)スライス乾燥椎茸は，形の悪い物や大きくなりすぎた物を使う。はさみでしいいたけの柄を切り，スライサーで３㎜～７㎜の厚さに切り，エビラに並べて，５時間～６時間かけて乾燥する。
(12)浸水・展開では，完熟したほだ木を浸水槽に入れ，３～24時間浸水する。水を抜き２～３日の芽だしの後，ほだ木を取り出し，ビニールハウス内に移動して発生させる。ハウス内は，30℃以下に保ち，植紗日光が差し込まないようにする。１～２週間で発生する。浸水・展開し終わったほだ木はほだ場へ移動し，十分散水する。約１ヶ月休養させ再び浸水展開の操作を行う。
++++++++++++++++++++++++++++++++++++++++++++++++++++++
・ラベルづくりでは，ネーミングやイラスト，値段を児童生徒と話し合いながら決定する。
・身の回りの商品のラベルを確認することにより，重さ，製造月日等のラベルに盛り込むべき内容について確かめたり，今後の商品購入の際の参考になるようにしたりする。
・青果業者等への納入に当たっては，教師が事前に引き取ってもらえる業者や納入方法，値段等を調べておくことが大切である。
・青果業者等の納入先が見つからない場合は，校内の職員に販売したり，職員室に無人販売所を設置したりすることが考えられる。
・製作した個数や目標個数を視覚的に示すなどして，見通しをもって取り組む事ができるようにする。
・複数回の納入や入金の場合には，計画的な消費活動につながるよう，預金についても取り扱う。
・売上表や預金残高を掲示することにより，意欲的な取組になるようにする。</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★教科別の指導との関係
○国語：「ラベルづくり」「ＦＡＸ・手紙」「ちらしづくり」　
○算数・数学：「正しくはかろう（重さ）」「正しく数えよう」「金銭実務」「表とグラフ」
○図工・美術：「レタリング」 </t>
    </r>
    <rPh sb="13" eb="15">
      <t>ハンバイ</t>
    </rPh>
    <rPh sb="16" eb="17">
      <t>トオ</t>
    </rPh>
    <rPh sb="20" eb="22">
      <t>ミヂカ</t>
    </rPh>
    <rPh sb="23" eb="25">
      <t>ヒトビト</t>
    </rPh>
    <rPh sb="26" eb="28">
      <t>シャカイ</t>
    </rPh>
    <rPh sb="29" eb="31">
      <t>ヒトビト</t>
    </rPh>
    <rPh sb="32" eb="33">
      <t>ヨロコ</t>
    </rPh>
    <rPh sb="41" eb="43">
      <t>カツドウ</t>
    </rPh>
    <rPh sb="47" eb="49">
      <t>ケッカ</t>
    </rPh>
    <rPh sb="53" eb="54">
      <t>カネ</t>
    </rPh>
    <rPh sb="55" eb="56">
      <t>エ</t>
    </rPh>
    <rPh sb="66" eb="68">
      <t>カツドウ</t>
    </rPh>
    <rPh sb="78" eb="79">
      <t>カンガ</t>
    </rPh>
    <rPh sb="84" eb="85">
      <t>ハナ</t>
    </rPh>
    <rPh sb="86" eb="87">
      <t>ア</t>
    </rPh>
    <rPh sb="89" eb="91">
      <t>ジドウ</t>
    </rPh>
    <rPh sb="91" eb="93">
      <t>セイト</t>
    </rPh>
    <rPh sb="94" eb="96">
      <t>ジッタイ</t>
    </rPh>
    <rPh sb="97" eb="98">
      <t>オウ</t>
    </rPh>
    <rPh sb="106" eb="108">
      <t>カツドウ</t>
    </rPh>
    <rPh sb="108" eb="109">
      <t>レイ</t>
    </rPh>
    <rPh sb="111" eb="113">
      <t>センタク</t>
    </rPh>
    <rPh sb="121" eb="122">
      <t>カンガ</t>
    </rPh>
    <rPh sb="225" eb="227">
      <t>シイタケ</t>
    </rPh>
    <rPh sb="228" eb="230">
      <t>サイバイ</t>
    </rPh>
    <rPh sb="233" eb="234">
      <t>ア</t>
    </rPh>
    <rPh sb="239" eb="241">
      <t>イカ</t>
    </rPh>
    <rPh sb="245" eb="247">
      <t>サンコウ</t>
    </rPh>
    <rPh sb="312" eb="313">
      <t>アキ</t>
    </rPh>
    <rPh sb="349" eb="350">
      <t>ヤク</t>
    </rPh>
    <rPh sb="380" eb="381">
      <t>チカ</t>
    </rPh>
    <rPh sb="383" eb="386">
      <t>ゾウキバヤシ</t>
    </rPh>
    <rPh sb="389" eb="391">
      <t>バアイ</t>
    </rPh>
    <rPh sb="401" eb="402">
      <t>モク</t>
    </rPh>
    <rPh sb="403" eb="405">
      <t>コウニュウ</t>
    </rPh>
    <rPh sb="409" eb="412">
      <t>エイリンショ</t>
    </rPh>
    <rPh sb="412" eb="413">
      <t>トウ</t>
    </rPh>
    <rPh sb="414" eb="416">
      <t>ソウダン</t>
    </rPh>
    <rPh sb="424" eb="425">
      <t>カンガ</t>
    </rPh>
    <rPh sb="648" eb="650">
      <t>カンソウ</t>
    </rPh>
    <rPh sb="713" eb="715">
      <t>バショ</t>
    </rPh>
    <rPh sb="903" eb="905">
      <t>コロア</t>
    </rPh>
    <rPh sb="1001" eb="1003">
      <t>テンピ</t>
    </rPh>
    <rPh sb="1003" eb="1004">
      <t>ボ</t>
    </rPh>
    <rPh sb="1008" eb="1009">
      <t>サイ</t>
    </rPh>
    <rPh sb="1011" eb="1013">
      <t>テンコウ</t>
    </rPh>
    <rPh sb="1014" eb="1016">
      <t>ヘンカ</t>
    </rPh>
    <rPh sb="1017" eb="1018">
      <t>キ</t>
    </rPh>
    <rPh sb="1019" eb="1020">
      <t>ツ</t>
    </rPh>
    <rPh sb="1027" eb="1029">
      <t>トツゼン</t>
    </rPh>
    <rPh sb="1030" eb="1032">
      <t>コウウ</t>
    </rPh>
    <rPh sb="1037" eb="1039">
      <t>タイオウ</t>
    </rPh>
    <rPh sb="1045" eb="1047">
      <t>バショ</t>
    </rPh>
    <rPh sb="1048" eb="1049">
      <t>オ</t>
    </rPh>
    <rPh sb="1088" eb="1089">
      <t>ツ</t>
    </rPh>
    <rPh sb="1090" eb="1091">
      <t>ス</t>
    </rPh>
    <rPh sb="1110" eb="1112">
      <t>カンソウ</t>
    </rPh>
    <rPh sb="1443" eb="1445">
      <t>ネダン</t>
    </rPh>
    <rPh sb="1446" eb="1448">
      <t>ジドウ</t>
    </rPh>
    <rPh sb="1448" eb="1450">
      <t>セイト</t>
    </rPh>
    <rPh sb="1451" eb="1452">
      <t>ハナ</t>
    </rPh>
    <rPh sb="1453" eb="1454">
      <t>ア</t>
    </rPh>
    <rPh sb="1458" eb="1460">
      <t>ケッテイ</t>
    </rPh>
    <rPh sb="1465" eb="1466">
      <t>ミ</t>
    </rPh>
    <rPh sb="1467" eb="1468">
      <t>マワ</t>
    </rPh>
    <rPh sb="1470" eb="1472">
      <t>ショウヒン</t>
    </rPh>
    <rPh sb="1477" eb="1479">
      <t>カクニン</t>
    </rPh>
    <rPh sb="1487" eb="1488">
      <t>オモ</t>
    </rPh>
    <rPh sb="1490" eb="1492">
      <t>セイゾウ</t>
    </rPh>
    <rPh sb="1492" eb="1494">
      <t>ガッピ</t>
    </rPh>
    <rPh sb="1494" eb="1495">
      <t>トウ</t>
    </rPh>
    <rPh sb="1500" eb="1501">
      <t>モ</t>
    </rPh>
    <rPh sb="1502" eb="1503">
      <t>コ</t>
    </rPh>
    <rPh sb="1506" eb="1508">
      <t>ナイヨウ</t>
    </rPh>
    <rPh sb="1512" eb="1513">
      <t>タシ</t>
    </rPh>
    <rPh sb="1518" eb="1520">
      <t>コンゴ</t>
    </rPh>
    <rPh sb="1521" eb="1523">
      <t>ショウヒン</t>
    </rPh>
    <rPh sb="1523" eb="1525">
      <t>コウニュウ</t>
    </rPh>
    <rPh sb="1526" eb="1527">
      <t>サイ</t>
    </rPh>
    <rPh sb="1528" eb="1530">
      <t>サンコウ</t>
    </rPh>
    <rPh sb="1544" eb="1546">
      <t>セイカ</t>
    </rPh>
    <rPh sb="1546" eb="1548">
      <t>ギョウシャ</t>
    </rPh>
    <rPh sb="1548" eb="1549">
      <t>トウ</t>
    </rPh>
    <rPh sb="1551" eb="1553">
      <t>ノウニュウ</t>
    </rPh>
    <rPh sb="1554" eb="1555">
      <t>ア</t>
    </rPh>
    <rPh sb="1560" eb="1562">
      <t>キョウシ</t>
    </rPh>
    <rPh sb="1563" eb="1565">
      <t>ジゼン</t>
    </rPh>
    <rPh sb="1566" eb="1567">
      <t>ヒ</t>
    </rPh>
    <rPh sb="1568" eb="1569">
      <t>ト</t>
    </rPh>
    <rPh sb="1575" eb="1577">
      <t>ギョウシャ</t>
    </rPh>
    <rPh sb="1578" eb="1580">
      <t>ノウニュウ</t>
    </rPh>
    <rPh sb="1580" eb="1582">
      <t>ホウホウ</t>
    </rPh>
    <rPh sb="1583" eb="1585">
      <t>ネダン</t>
    </rPh>
    <rPh sb="1585" eb="1586">
      <t>トウ</t>
    </rPh>
    <rPh sb="1587" eb="1588">
      <t>シラ</t>
    </rPh>
    <rPh sb="1595" eb="1597">
      <t>タイセツ</t>
    </rPh>
    <rPh sb="1603" eb="1605">
      <t>セイカ</t>
    </rPh>
    <rPh sb="1605" eb="1607">
      <t>ギョウシャ</t>
    </rPh>
    <rPh sb="1607" eb="1608">
      <t>トウ</t>
    </rPh>
    <rPh sb="1609" eb="1612">
      <t>ノウニュウサキ</t>
    </rPh>
    <rPh sb="1613" eb="1614">
      <t>ミ</t>
    </rPh>
    <rPh sb="1619" eb="1621">
      <t>バアイ</t>
    </rPh>
    <rPh sb="1623" eb="1625">
      <t>コウナイ</t>
    </rPh>
    <rPh sb="1626" eb="1628">
      <t>ショクイン</t>
    </rPh>
    <rPh sb="1629" eb="1631">
      <t>ハンバイ</t>
    </rPh>
    <rPh sb="1635" eb="1638">
      <t>ショクインシツ</t>
    </rPh>
    <rPh sb="1639" eb="1641">
      <t>ムジン</t>
    </rPh>
    <rPh sb="1641" eb="1644">
      <t>ハンバイショ</t>
    </rPh>
    <rPh sb="1645" eb="1647">
      <t>セッチ</t>
    </rPh>
    <rPh sb="1655" eb="1656">
      <t>カンガ</t>
    </rPh>
    <rPh sb="1710" eb="1713">
      <t>フクスウカイ</t>
    </rPh>
    <rPh sb="1714" eb="1716">
      <t>ノウニュウ</t>
    </rPh>
    <rPh sb="1717" eb="1719">
      <t>ニュウキン</t>
    </rPh>
    <rPh sb="1720" eb="1722">
      <t>バアイ</t>
    </rPh>
    <rPh sb="1725" eb="1728">
      <t>ケイカクテキ</t>
    </rPh>
    <rPh sb="1729" eb="1731">
      <t>ショウヒ</t>
    </rPh>
    <rPh sb="1731" eb="1733">
      <t>カツドウ</t>
    </rPh>
    <rPh sb="1741" eb="1743">
      <t>ヨキン</t>
    </rPh>
    <rPh sb="1748" eb="1749">
      <t>ト</t>
    </rPh>
    <rPh sb="1750" eb="1751">
      <t>アツカ</t>
    </rPh>
    <rPh sb="1759" eb="1761">
      <t>ヨキン</t>
    </rPh>
    <rPh sb="1761" eb="1763">
      <t>ザンダカ</t>
    </rPh>
    <rPh sb="1764" eb="1766">
      <t>ケイジ</t>
    </rPh>
    <rPh sb="1774" eb="1777">
      <t>イヨクテキ</t>
    </rPh>
    <rPh sb="1778" eb="1780">
      <t>トリクミ</t>
    </rPh>
    <rPh sb="1910" eb="1911">
      <t>ヒョウ</t>
    </rPh>
    <rPh sb="1918" eb="1920">
      <t>ズコウ</t>
    </rPh>
    <phoneticPr fontId="1"/>
  </si>
  <si>
    <r>
      <t xml:space="preserve">①オリエンテーション
</t>
    </r>
    <r>
      <rPr>
        <sz val="8"/>
        <rFont val="ＭＳ Ｐゴシック"/>
        <family val="3"/>
        <charset val="128"/>
      </rPr>
      <t>・ビーズタペストリーの完成品を見る。
・どんなイラストのタペストリーを作りたいか話し合う。</t>
    </r>
    <r>
      <rPr>
        <sz val="10"/>
        <rFont val="ＭＳ Ｐゴシック"/>
        <family val="3"/>
        <charset val="128"/>
      </rPr>
      <t xml:space="preserve">
②計画
</t>
    </r>
    <r>
      <rPr>
        <sz val="8"/>
        <rFont val="ＭＳ Ｐゴシック"/>
        <family val="3"/>
        <charset val="128"/>
      </rPr>
      <t>・スケジュールをつくる（取組日程，ゴール像等）。</t>
    </r>
    <r>
      <rPr>
        <sz val="10"/>
        <rFont val="ＭＳ Ｐゴシック"/>
        <family val="3"/>
        <charset val="128"/>
      </rPr>
      <t xml:space="preserve">
③展開
</t>
    </r>
    <r>
      <rPr>
        <sz val="8"/>
        <rFont val="ＭＳ Ｐゴシック"/>
        <family val="3"/>
        <charset val="128"/>
      </rPr>
      <t>・展示場所を確認する。
・図案を選定・設計する。
・ビーズタペストリーをつくる。
・展示する。</t>
    </r>
    <r>
      <rPr>
        <sz val="10"/>
        <rFont val="ＭＳ Ｐゴシック"/>
        <family val="3"/>
        <charset val="128"/>
      </rPr>
      <t xml:space="preserve">
④まとめ
</t>
    </r>
    <r>
      <rPr>
        <sz val="8"/>
        <rFont val="ＭＳ Ｐゴシック"/>
        <family val="3"/>
        <charset val="128"/>
      </rPr>
      <t xml:space="preserve">・完成したビーズタペストリーを文化祭等に展示したり，各家庭で飾ったりする。
・展示を見た方から感想を聞く。
</t>
    </r>
    <r>
      <rPr>
        <sz val="10"/>
        <rFont val="ＭＳ Ｐゴシック"/>
        <family val="3"/>
        <charset val="128"/>
      </rPr>
      <t xml:space="preserve">
</t>
    </r>
    <rPh sb="22" eb="25">
      <t>カンセイヒン</t>
    </rPh>
    <rPh sb="26" eb="27">
      <t>ミ</t>
    </rPh>
    <rPh sb="46" eb="47">
      <t>ツク</t>
    </rPh>
    <rPh sb="51" eb="52">
      <t>ハナ</t>
    </rPh>
    <rPh sb="53" eb="54">
      <t>ア</t>
    </rPh>
    <rPh sb="91" eb="93">
      <t>テンジ</t>
    </rPh>
    <rPh sb="93" eb="95">
      <t>バショ</t>
    </rPh>
    <rPh sb="96" eb="98">
      <t>カクニン</t>
    </rPh>
    <rPh sb="103" eb="105">
      <t>ズアン</t>
    </rPh>
    <rPh sb="106" eb="108">
      <t>センテイ</t>
    </rPh>
    <rPh sb="109" eb="111">
      <t>セッケイ</t>
    </rPh>
    <rPh sb="132" eb="134">
      <t>テンジ</t>
    </rPh>
    <rPh sb="144" eb="146">
      <t>カンセイ</t>
    </rPh>
    <rPh sb="158" eb="161">
      <t>ブンカサイ</t>
    </rPh>
    <rPh sb="161" eb="162">
      <t>トウ</t>
    </rPh>
    <rPh sb="163" eb="165">
      <t>テンジ</t>
    </rPh>
    <rPh sb="169" eb="170">
      <t>カク</t>
    </rPh>
    <rPh sb="170" eb="172">
      <t>カテイ</t>
    </rPh>
    <rPh sb="173" eb="174">
      <t>カザ</t>
    </rPh>
    <rPh sb="182" eb="184">
      <t>テンジ</t>
    </rPh>
    <rPh sb="185" eb="186">
      <t>ミ</t>
    </rPh>
    <rPh sb="187" eb="188">
      <t>カタ</t>
    </rPh>
    <rPh sb="190" eb="192">
      <t>カンソウ</t>
    </rPh>
    <rPh sb="193" eb="194">
      <t>キ</t>
    </rPh>
    <phoneticPr fontId="1"/>
  </si>
  <si>
    <r>
      <t xml:space="preserve">①オリエンテーション
</t>
    </r>
    <r>
      <rPr>
        <sz val="8"/>
        <rFont val="ＭＳ Ｐゴシック"/>
        <family val="3"/>
        <charset val="128"/>
      </rPr>
      <t>・紙すだれの完成品を見る。
・どんな色合いのすだれを作るのかについて話し合う。</t>
    </r>
    <r>
      <rPr>
        <sz val="10"/>
        <rFont val="ＭＳ Ｐゴシック"/>
        <family val="3"/>
        <charset val="128"/>
      </rPr>
      <t xml:space="preserve">
②計画
</t>
    </r>
    <r>
      <rPr>
        <sz val="8"/>
        <rFont val="ＭＳ Ｐゴシック"/>
        <family val="3"/>
        <charset val="128"/>
      </rPr>
      <t xml:space="preserve">・スケジュールをつくる（取組日程，ゴール像等）
</t>
    </r>
    <r>
      <rPr>
        <sz val="10"/>
        <rFont val="ＭＳ Ｐゴシック"/>
        <family val="3"/>
        <charset val="128"/>
      </rPr>
      <t>③展開　　　　　　　　　　　　　　　　　　　　　　　</t>
    </r>
    <r>
      <rPr>
        <sz val="8"/>
        <rFont val="ＭＳ Ｐゴシック"/>
        <family val="3"/>
        <charset val="128"/>
      </rPr>
      <t>・展示場所を確認する。
・図案を選定・設計する。
・学級で１つの大きな紙すだれを作る。　　　　
・一人一つずつの紙すだれを作る。　
・展示する。　　　　</t>
    </r>
    <r>
      <rPr>
        <sz val="10"/>
        <rFont val="ＭＳ Ｐゴシック"/>
        <family val="3"/>
        <charset val="128"/>
      </rPr>
      <t xml:space="preserve">
④まとめ
</t>
    </r>
    <r>
      <rPr>
        <sz val="8"/>
        <rFont val="ＭＳ Ｐゴシック"/>
        <family val="3"/>
        <charset val="128"/>
      </rPr>
      <t xml:space="preserve">・完成した紙すだれを文化祭等に展示する。
・展示を見た方から感想を聞く。
</t>
    </r>
    <r>
      <rPr>
        <sz val="10"/>
        <rFont val="ＭＳ Ｐゴシック"/>
        <family val="3"/>
        <charset val="128"/>
      </rPr>
      <t xml:space="preserve">
</t>
    </r>
    <rPh sb="12" eb="13">
      <t>カミ</t>
    </rPh>
    <rPh sb="17" eb="20">
      <t>カンセイヒン</t>
    </rPh>
    <rPh sb="21" eb="22">
      <t>ミ</t>
    </rPh>
    <rPh sb="29" eb="31">
      <t>イロア</t>
    </rPh>
    <rPh sb="37" eb="38">
      <t>ツク</t>
    </rPh>
    <rPh sb="45" eb="46">
      <t>ハナ</t>
    </rPh>
    <rPh sb="47" eb="48">
      <t>ア</t>
    </rPh>
    <rPh sb="52" eb="54">
      <t>ケイカク</t>
    </rPh>
    <rPh sb="67" eb="69">
      <t>トリクミ</t>
    </rPh>
    <rPh sb="69" eb="71">
      <t>ニッテイ</t>
    </rPh>
    <rPh sb="75" eb="76">
      <t>ゾウ</t>
    </rPh>
    <rPh sb="76" eb="77">
      <t>トウ</t>
    </rPh>
    <rPh sb="131" eb="133">
      <t>ガッキュウ</t>
    </rPh>
    <rPh sb="137" eb="138">
      <t>オオ</t>
    </rPh>
    <rPh sb="145" eb="146">
      <t>ツク</t>
    </rPh>
    <rPh sb="154" eb="156">
      <t>ヒトリ</t>
    </rPh>
    <rPh sb="156" eb="157">
      <t>ヒト</t>
    </rPh>
    <rPh sb="166" eb="167">
      <t>ツク</t>
    </rPh>
    <rPh sb="172" eb="174">
      <t>テンジ</t>
    </rPh>
    <rPh sb="188" eb="190">
      <t>カンセイ</t>
    </rPh>
    <rPh sb="197" eb="200">
      <t>ブンカサイ</t>
    </rPh>
    <rPh sb="200" eb="201">
      <t>トウ</t>
    </rPh>
    <rPh sb="202" eb="204">
      <t>テンジ</t>
    </rPh>
    <phoneticPr fontId="1"/>
  </si>
  <si>
    <r>
      <t xml:space="preserve">①について
</t>
    </r>
    <r>
      <rPr>
        <sz val="8"/>
        <rFont val="ＭＳ Ｐゴシック"/>
        <family val="3"/>
        <charset val="128"/>
      </rPr>
      <t>・ものづくり・販売を通して，身近な人々や社会の人々が喜んでくれるような活動であり，結果としてお金を得ることができるような活動は，どのようなものが考えられるか話し合う。児童生徒の実態に応じて，いくつかの活動例から選択してもらうことも考えられる。
・自分もカレンダーが欲しいと思えるように，児童生徒が好みそうなカレンダーを準備しておく。
・文房具店や書店の様子から，年末・年度末になるとカレンダーや手帳が一斉に販売されることを理解し，多くの方が必要としているものであることについて理解できるようにする。
・家庭や教室に掲示しているカレンダーから，年末になるとつきあいのある業者からカレンダーが贈られることを理解できるようにする。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・カレンダーを製作するに当たっては，イラスト，写真の題材となるものを選択したり，ＰＣ，手書き，版画等の製作方法を選択したりしながら，児童生徒の主体的な取組につながるようにする。
・カレンダーを製作するに当たっては，各月の呼び方や季節の雰囲気，温度，数系列等についても関連させて学ぶことができるようにする。
・紙漉きでつくった紙を利用することも考えられる。
・カレンダーだけではなく，手帳やメモ帳を製作する活動も考えられる。
・お世話になった人に贈る際は，手紙を添えたり，直接お礼を伝えながら手渡したりすることにより，より相手意識や目的意識を伴った活動となる。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○国語：「手紙」  
○算数・数学：「数系列」「実務（暦など）」「金銭実務」「表とグラフ」
○技術「コンピュータ」　
○図工・美術「デザイン」</t>
    </r>
    <r>
      <rPr>
        <sz val="10"/>
        <rFont val="ＭＳ Ｐゴシック"/>
        <family val="3"/>
        <charset val="128"/>
      </rPr>
      <t xml:space="preserve">
</t>
    </r>
    <rPh sb="221" eb="222">
      <t>オオ</t>
    </rPh>
    <rPh sb="224" eb="225">
      <t>カタ</t>
    </rPh>
    <rPh sb="226" eb="228">
      <t>ヒツヨウ</t>
    </rPh>
    <rPh sb="244" eb="246">
      <t>リカイ</t>
    </rPh>
    <rPh sb="257" eb="259">
      <t>カテイ</t>
    </rPh>
    <rPh sb="260" eb="262">
      <t>キョウシツ</t>
    </rPh>
    <rPh sb="263" eb="265">
      <t>ケイジ</t>
    </rPh>
    <rPh sb="277" eb="279">
      <t>ネンマツ</t>
    </rPh>
    <rPh sb="290" eb="292">
      <t>ギョウシャ</t>
    </rPh>
    <rPh sb="300" eb="301">
      <t>オク</t>
    </rPh>
    <rPh sb="307" eb="309">
      <t>リカイ</t>
    </rPh>
    <rPh sb="427" eb="429">
      <t>ハンガ</t>
    </rPh>
    <rPh sb="476" eb="478">
      <t>セイサク</t>
    </rPh>
    <rPh sb="481" eb="482">
      <t>ア</t>
    </rPh>
    <rPh sb="487" eb="489">
      <t>カクツキ</t>
    </rPh>
    <rPh sb="490" eb="491">
      <t>ヨ</t>
    </rPh>
    <rPh sb="492" eb="493">
      <t>カタ</t>
    </rPh>
    <rPh sb="494" eb="496">
      <t>キセツ</t>
    </rPh>
    <rPh sb="497" eb="500">
      <t>フンイキ</t>
    </rPh>
    <rPh sb="501" eb="503">
      <t>オンド</t>
    </rPh>
    <rPh sb="504" eb="505">
      <t>カズ</t>
    </rPh>
    <rPh sb="505" eb="507">
      <t>ケイレツ</t>
    </rPh>
    <rPh sb="507" eb="508">
      <t>トウ</t>
    </rPh>
    <rPh sb="513" eb="515">
      <t>カンレン</t>
    </rPh>
    <rPh sb="518" eb="519">
      <t>マナ</t>
    </rPh>
    <rPh sb="542" eb="543">
      <t>カミ</t>
    </rPh>
    <rPh sb="544" eb="546">
      <t>リヨウ</t>
    </rPh>
    <rPh sb="551" eb="552">
      <t>カンガ</t>
    </rPh>
    <rPh sb="571" eb="573">
      <t>テチョウ</t>
    </rPh>
    <rPh sb="576" eb="577">
      <t>チョウ</t>
    </rPh>
    <rPh sb="578" eb="580">
      <t>セイサク</t>
    </rPh>
    <rPh sb="582" eb="584">
      <t>カツドウ</t>
    </rPh>
    <rPh sb="585" eb="586">
      <t>カンガ</t>
    </rPh>
    <rPh sb="594" eb="596">
      <t>セワ</t>
    </rPh>
    <rPh sb="600" eb="601">
      <t>ヒト</t>
    </rPh>
    <rPh sb="602" eb="603">
      <t>オク</t>
    </rPh>
    <rPh sb="604" eb="605">
      <t>サイ</t>
    </rPh>
    <rPh sb="607" eb="609">
      <t>テガミ</t>
    </rPh>
    <rPh sb="610" eb="611">
      <t>ソ</t>
    </rPh>
    <rPh sb="615" eb="617">
      <t>チョクセツ</t>
    </rPh>
    <rPh sb="618" eb="619">
      <t>レイ</t>
    </rPh>
    <rPh sb="620" eb="621">
      <t>ツタ</t>
    </rPh>
    <rPh sb="625" eb="627">
      <t>テワタ</t>
    </rPh>
    <rPh sb="640" eb="642">
      <t>アイテ</t>
    </rPh>
    <rPh sb="642" eb="644">
      <t>イシキ</t>
    </rPh>
    <rPh sb="645" eb="647">
      <t>モクテキ</t>
    </rPh>
    <rPh sb="647" eb="649">
      <t>イシキ</t>
    </rPh>
    <rPh sb="650" eb="651">
      <t>トモナ</t>
    </rPh>
    <rPh sb="653" eb="655">
      <t>カツドウ</t>
    </rPh>
    <rPh sb="719" eb="721">
      <t>テガミ</t>
    </rPh>
    <rPh sb="733" eb="734">
      <t>スウ</t>
    </rPh>
    <rPh sb="734" eb="736">
      <t>ケイレツ</t>
    </rPh>
    <rPh sb="738" eb="740">
      <t>ジツム</t>
    </rPh>
    <rPh sb="741" eb="742">
      <t>コヨミ</t>
    </rPh>
    <rPh sb="747" eb="749">
      <t>キンセン</t>
    </rPh>
    <rPh sb="749" eb="751">
      <t>ジツム</t>
    </rPh>
    <rPh sb="774" eb="776">
      <t>ズコウ</t>
    </rPh>
    <phoneticPr fontId="1"/>
  </si>
  <si>
    <r>
      <t xml:space="preserve">①オリエンテーション
</t>
    </r>
    <r>
      <rPr>
        <sz val="8"/>
        <rFont val="ＭＳ Ｐゴシック"/>
        <family val="3"/>
        <charset val="128"/>
      </rPr>
      <t>・ものづくり・販売を通して，身近な人々や社会の人々が喜んでくれるような活動であり，結果としてお金を得ることができるような活動について話し合う。
・身の回りにおいて，どのようなカレンダーがあるのかを見る。
・カレンダーの利用方法について確認する。
・どのようなカレンダーが見やすかったり，使いやすかったりするのかを話し合う。</t>
    </r>
    <r>
      <rPr>
        <sz val="10"/>
        <rFont val="ＭＳ Ｐゴシック"/>
        <family val="3"/>
        <charset val="128"/>
      </rPr>
      <t xml:space="preserve">
②準備
</t>
    </r>
    <r>
      <rPr>
        <sz val="8"/>
        <rFont val="ＭＳ Ｐゴシック"/>
        <family val="3"/>
        <charset val="128"/>
      </rPr>
      <t>・スケジュールをつくる（取組日程，ゴール像等）</t>
    </r>
    <r>
      <rPr>
        <sz val="10"/>
        <rFont val="ＭＳ Ｐゴシック"/>
        <family val="3"/>
        <charset val="128"/>
      </rPr>
      <t xml:space="preserve">
③展開
</t>
    </r>
    <r>
      <rPr>
        <sz val="8"/>
        <rFont val="ＭＳ Ｐゴシック"/>
        <family val="3"/>
        <charset val="128"/>
      </rPr>
      <t>・様々な種類のカレンダーを集める。
・カレンダーをデザインや目的等に分類する。
・カレンダーの製作枚数を確認する。
・カレンダーをつくる。
・ちらしや見本をつくる。
・注文をとる。
・納品する。
・お世話になった人へカレンダーを贈る。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
      <rPr>
        <sz val="10"/>
        <rFont val="ＭＳ Ｐゴシック"/>
        <family val="3"/>
        <charset val="128"/>
      </rPr>
      <t xml:space="preserve">
</t>
    </r>
    <rPh sb="86" eb="87">
      <t>マワ</t>
    </rPh>
    <rPh sb="120" eb="122">
      <t>リヨウ</t>
    </rPh>
    <rPh sb="122" eb="124">
      <t>ホウホウ</t>
    </rPh>
    <rPh sb="128" eb="130">
      <t>カクニン</t>
    </rPh>
    <rPh sb="154" eb="155">
      <t>ツカ</t>
    </rPh>
    <rPh sb="174" eb="176">
      <t>ジュンビ</t>
    </rPh>
    <rPh sb="305" eb="307">
      <t>セワ</t>
    </rPh>
    <rPh sb="311" eb="312">
      <t>ヒト</t>
    </rPh>
    <rPh sb="319" eb="320">
      <t>オク</t>
    </rPh>
    <phoneticPr fontId="1"/>
  </si>
  <si>
    <r>
      <t xml:space="preserve">①オリエンテーション
</t>
    </r>
    <r>
      <rPr>
        <sz val="8"/>
        <rFont val="ＭＳ Ｐゴシック"/>
        <family val="3"/>
        <charset val="128"/>
      </rPr>
      <t>・ものづくり・販売を通して，身近な人々や社会の人々が喜んでくれるような活動であり，結果としてお金を得ることができるような活動について話し合う。
・身近な生活の中において，しおりが活用されていることに気付く。</t>
    </r>
    <r>
      <rPr>
        <sz val="10"/>
        <rFont val="ＭＳ Ｐゴシック"/>
        <family val="3"/>
        <charset val="128"/>
      </rPr>
      <t xml:space="preserve">
②計画
</t>
    </r>
    <r>
      <rPr>
        <sz val="8"/>
        <rFont val="ＭＳ Ｐゴシック"/>
        <family val="3"/>
        <charset val="128"/>
      </rPr>
      <t>・スケジュールをつくる（取組日程，ゴール像等）</t>
    </r>
    <r>
      <rPr>
        <sz val="10"/>
        <rFont val="ＭＳ Ｐゴシック"/>
        <family val="3"/>
        <charset val="128"/>
      </rPr>
      <t xml:space="preserve">
③展開
</t>
    </r>
    <r>
      <rPr>
        <sz val="8"/>
        <rFont val="ＭＳ Ｐゴシック"/>
        <family val="3"/>
        <charset val="128"/>
      </rPr>
      <t>・牛乳パックなどの回収をする。
・紙を漉く。
・しおりをつくる。
・立て看板やちらしをつくり，掲示・配布する。
・販売活動をする。
・売り上げを確認する。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
・稼いだお金を確認し，目的に応じて使ったり，貯金したりする。</t>
    </r>
    <rPh sb="84" eb="86">
      <t>ミヂカ</t>
    </rPh>
    <rPh sb="87" eb="89">
      <t>セイカツ</t>
    </rPh>
    <rPh sb="90" eb="91">
      <t>ナカ</t>
    </rPh>
    <rPh sb="100" eb="102">
      <t>カツヨウ</t>
    </rPh>
    <rPh sb="110" eb="112">
      <t>キヅ</t>
    </rPh>
    <rPh sb="148" eb="150">
      <t>ギュウニュウ</t>
    </rPh>
    <rPh sb="156" eb="158">
      <t>カイシュウ</t>
    </rPh>
    <phoneticPr fontId="1"/>
  </si>
  <si>
    <r>
      <t xml:space="preserve">①について
</t>
    </r>
    <r>
      <rPr>
        <sz val="8"/>
        <rFont val="ＭＳ Ｐゴシック"/>
        <family val="3"/>
        <charset val="128"/>
      </rPr>
      <t>・ものづくり・販売を通して，身近な人々や社会の人々が喜んでくれるような活動であり，結果としてお金を得ることができるような活動は，どのようなものが考えられるか話し合う。児童生徒の実態に応じて，いくつかの活動例から選択してもらうことも考えられる。
・自分もしおりが欲しいと思えるように，児童生徒が好みそうなしおりを準備しておく。</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・紙漉きやしおりづくりに当たっては，以下のことを参考にするとよい。
+++++++++++++++++++++++++++++++++++++++++++++++++++++
（紙漉き）
(1)原材料は，牛乳パックなどを回収するなどして，洗ってから乾かしておく。
(2)牛乳パックを回収する際には，地域の方に呼びかけることも考えられる。
(3)牛乳パックを開き，牛乳パックのビニル部分にマジックで印を付けておく。※後ではがしたかどうかの確認になる。
(4)牛乳パックを水にさらしたり，煮たりする。
(5)牛乳パックのビニル部分をはがす。
(6)繊維だけになった牛乳パックを細かくちぎる。
(7)ミキサーに細かくちぎった牛乳パックと水を入れて撹拌する。
(8)のりを加え，紙を漉く。その際，製作するものの大きさに応じた目の細かな網と木枠を用意しておく。
(9)漉いた紙をアクリル板にはさみ圧力を加える。
(10)乾かす場所を準備しておく。
(11)アイロンをかける。
（しおりづくり）
(12)紙を４×10㎝程度に切断する。卓上カッターや裁断機などを使用すると曲がらずに切断しやすいが，安全面に留意すること。
(13)しおりには，イラストを描いたり，大切にしている言葉を書いたり，押し花や切り絵を貼ったりするなどして，装飾することが考えられる。
(14)押し花や模様を貼る場合には，ラミネートできる厚さを考慮する。
(15)ラミネートシートに紙を固定し，ラミネーターで粘着する。
(16)穴をあけた後にリボンを通して結ぶ。なお，ラミネートシートの角をとるなど，使用する際の安全面に配慮することが大切である。
++++++++++++++++++++++++++++++++++++++++++++++++++++++
・製作した個数や目標個数を視覚的に示すなどして，見通しをもって取り組む事ができるようにする。
・複数回の販売の場合には，計画的な消費活動につながるよう，預金についても取り扱う。・販売活動に当たっては，製作している様子の写真を掲示するなどして，特別支援学級の取組を広めることも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○国語：「ちらしづくり」「書写」　
○算数・数学：「正しくはかろう（長さ）」「正しく数えよう」「金銭実務」「表とグラフ」
○図工・美術：「レタリング」 「切り絵」</t>
    </r>
    <rPh sb="129" eb="131">
      <t>ジブン</t>
    </rPh>
    <rPh sb="136" eb="137">
      <t>ホ</t>
    </rPh>
    <rPh sb="140" eb="141">
      <t>オモ</t>
    </rPh>
    <rPh sb="147" eb="149">
      <t>ジドウ</t>
    </rPh>
    <rPh sb="149" eb="151">
      <t>セイト</t>
    </rPh>
    <rPh sb="152" eb="153">
      <t>コノ</t>
    </rPh>
    <rPh sb="161" eb="163">
      <t>ジュンビ</t>
    </rPh>
    <rPh sb="319" eb="320">
      <t>カミ</t>
    </rPh>
    <rPh sb="320" eb="321">
      <t>ス</t>
    </rPh>
    <rPh sb="327" eb="330">
      <t>ゲンザイリョウ</t>
    </rPh>
    <rPh sb="332" eb="334">
      <t>ギュウニュウ</t>
    </rPh>
    <rPh sb="340" eb="342">
      <t>カイシュウ</t>
    </rPh>
    <rPh sb="349" eb="350">
      <t>アラ</t>
    </rPh>
    <rPh sb="354" eb="355">
      <t>カワ</t>
    </rPh>
    <rPh sb="365" eb="367">
      <t>ギュウニュウ</t>
    </rPh>
    <rPh sb="371" eb="373">
      <t>カイシュウ</t>
    </rPh>
    <rPh sb="375" eb="376">
      <t>サイ</t>
    </rPh>
    <rPh sb="379" eb="381">
      <t>チイキ</t>
    </rPh>
    <rPh sb="382" eb="383">
      <t>カタ</t>
    </rPh>
    <rPh sb="384" eb="385">
      <t>ヨ</t>
    </rPh>
    <rPh sb="392" eb="393">
      <t>カンガ</t>
    </rPh>
    <rPh sb="402" eb="404">
      <t>ギュウニュウ</t>
    </rPh>
    <rPh sb="408" eb="409">
      <t>ヒラ</t>
    </rPh>
    <rPh sb="437" eb="438">
      <t>アト</t>
    </rPh>
    <rPh sb="458" eb="460">
      <t>ギュウニュウ</t>
    </rPh>
    <rPh sb="464" eb="465">
      <t>ミズ</t>
    </rPh>
    <rPh sb="472" eb="473">
      <t>ニ</t>
    </rPh>
    <rPh sb="482" eb="484">
      <t>ギュウニュウ</t>
    </rPh>
    <rPh sb="491" eb="493">
      <t>ブブン</t>
    </rPh>
    <rPh sb="502" eb="504">
      <t>センイ</t>
    </rPh>
    <rPh sb="510" eb="512">
      <t>ギュウニュウ</t>
    </rPh>
    <rPh sb="516" eb="517">
      <t>コマ</t>
    </rPh>
    <rPh sb="532" eb="533">
      <t>コマ</t>
    </rPh>
    <rPh sb="539" eb="541">
      <t>ギュウニュウ</t>
    </rPh>
    <rPh sb="545" eb="546">
      <t>ミズ</t>
    </rPh>
    <rPh sb="547" eb="548">
      <t>イ</t>
    </rPh>
    <rPh sb="550" eb="552">
      <t>カクハン</t>
    </rPh>
    <rPh sb="562" eb="563">
      <t>クワ</t>
    </rPh>
    <rPh sb="565" eb="566">
      <t>カミ</t>
    </rPh>
    <rPh sb="567" eb="568">
      <t>ス</t>
    </rPh>
    <rPh sb="572" eb="573">
      <t>サイ</t>
    </rPh>
    <rPh sb="574" eb="576">
      <t>セイサク</t>
    </rPh>
    <rPh sb="581" eb="582">
      <t>オオ</t>
    </rPh>
    <rPh sb="585" eb="586">
      <t>オウ</t>
    </rPh>
    <rPh sb="588" eb="589">
      <t>メ</t>
    </rPh>
    <rPh sb="590" eb="591">
      <t>コマ</t>
    </rPh>
    <rPh sb="593" eb="594">
      <t>アミ</t>
    </rPh>
    <rPh sb="595" eb="597">
      <t>キワク</t>
    </rPh>
    <rPh sb="598" eb="600">
      <t>ヨウイ</t>
    </rPh>
    <rPh sb="609" eb="610">
      <t>ス</t>
    </rPh>
    <rPh sb="612" eb="613">
      <t>カミ</t>
    </rPh>
    <rPh sb="618" eb="619">
      <t>イタ</t>
    </rPh>
    <rPh sb="623" eb="625">
      <t>アツリョク</t>
    </rPh>
    <rPh sb="626" eb="627">
      <t>クワ</t>
    </rPh>
    <rPh sb="635" eb="636">
      <t>カワ</t>
    </rPh>
    <rPh sb="638" eb="640">
      <t>バショ</t>
    </rPh>
    <rPh sb="641" eb="643">
      <t>ジュンビ</t>
    </rPh>
    <rPh sb="683" eb="685">
      <t>テイド</t>
    </rPh>
    <rPh sb="686" eb="688">
      <t>セツダン</t>
    </rPh>
    <rPh sb="709" eb="710">
      <t>マ</t>
    </rPh>
    <rPh sb="714" eb="716">
      <t>セツダン</t>
    </rPh>
    <rPh sb="722" eb="725">
      <t>アンゼンメン</t>
    </rPh>
    <rPh sb="726" eb="728">
      <t>リュウイ</t>
    </rPh>
    <rPh sb="749" eb="750">
      <t>エガ</t>
    </rPh>
    <rPh sb="754" eb="756">
      <t>タイセツ</t>
    </rPh>
    <rPh sb="761" eb="763">
      <t>コトバ</t>
    </rPh>
    <rPh sb="764" eb="765">
      <t>ショ</t>
    </rPh>
    <rPh sb="769" eb="770">
      <t>オ</t>
    </rPh>
    <rPh sb="771" eb="772">
      <t>バナ</t>
    </rPh>
    <rPh sb="773" eb="774">
      <t>キ</t>
    </rPh>
    <rPh sb="775" eb="776">
      <t>エ</t>
    </rPh>
    <rPh sb="777" eb="778">
      <t>ハ</t>
    </rPh>
    <rPh sb="788" eb="790">
      <t>ソウショク</t>
    </rPh>
    <rPh sb="795" eb="796">
      <t>カンガ</t>
    </rPh>
    <rPh sb="810" eb="812">
      <t>モヨウ</t>
    </rPh>
    <rPh sb="813" eb="814">
      <t>ハ</t>
    </rPh>
    <rPh sb="815" eb="817">
      <t>バアイ</t>
    </rPh>
    <rPh sb="850" eb="851">
      <t>カミ</t>
    </rPh>
    <rPh sb="852" eb="854">
      <t>コテイ</t>
    </rPh>
    <rPh sb="863" eb="865">
      <t>ネンチャク</t>
    </rPh>
    <rPh sb="873" eb="874">
      <t>アナ</t>
    </rPh>
    <rPh sb="878" eb="879">
      <t>ノチ</t>
    </rPh>
    <rPh sb="884" eb="885">
      <t>トオ</t>
    </rPh>
    <rPh sb="887" eb="888">
      <t>ムス</t>
    </rPh>
    <rPh sb="902" eb="903">
      <t>カド</t>
    </rPh>
    <rPh sb="909" eb="911">
      <t>シヨウ</t>
    </rPh>
    <rPh sb="913" eb="914">
      <t>サイ</t>
    </rPh>
    <rPh sb="915" eb="918">
      <t>アンゼンメン</t>
    </rPh>
    <rPh sb="919" eb="921">
      <t>ハイリョ</t>
    </rPh>
    <rPh sb="926" eb="928">
      <t>タイセツ</t>
    </rPh>
    <rPh sb="1040" eb="1042">
      <t>ハンバイ</t>
    </rPh>
    <rPh sb="1077" eb="1079">
      <t>ハンバイ</t>
    </rPh>
    <rPh sb="1079" eb="1081">
      <t>カツドウ</t>
    </rPh>
    <rPh sb="1082" eb="1083">
      <t>ア</t>
    </rPh>
    <rPh sb="1088" eb="1090">
      <t>セイサク</t>
    </rPh>
    <rPh sb="1094" eb="1096">
      <t>ヨウス</t>
    </rPh>
    <rPh sb="1097" eb="1099">
      <t>シャシン</t>
    </rPh>
    <rPh sb="1100" eb="1102">
      <t>ケイジ</t>
    </rPh>
    <rPh sb="1109" eb="1111">
      <t>トクベツ</t>
    </rPh>
    <rPh sb="1111" eb="1113">
      <t>シエン</t>
    </rPh>
    <rPh sb="1113" eb="1115">
      <t>ガッキュウ</t>
    </rPh>
    <rPh sb="1116" eb="1118">
      <t>トリクミ</t>
    </rPh>
    <rPh sb="1119" eb="1120">
      <t>ヒロ</t>
    </rPh>
    <rPh sb="1125" eb="1126">
      <t>カンガ</t>
    </rPh>
    <rPh sb="1199" eb="1201">
      <t>ショシャ</t>
    </rPh>
    <rPh sb="1220" eb="1221">
      <t>ナガ</t>
    </rPh>
    <rPh sb="1248" eb="1250">
      <t>ズコウ</t>
    </rPh>
    <rPh sb="1263" eb="1264">
      <t>キ</t>
    </rPh>
    <rPh sb="1265" eb="1266">
      <t>エ</t>
    </rPh>
    <phoneticPr fontId="1"/>
  </si>
  <si>
    <r>
      <t xml:space="preserve">①について
</t>
    </r>
    <r>
      <rPr>
        <sz val="8"/>
        <rFont val="ＭＳ Ｐゴシック"/>
        <family val="3"/>
        <charset val="128"/>
      </rPr>
      <t>・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・児童生徒が「つくりたい！」と思うビーズタペストリーの完成品を用意しておく。
・ビーズタペストリーをつくる際には，市販品のセットを使う場合と，児童生徒の実態に応じたビーズの大きさや図案を検討できるようビーズを業者に注文し，図案を教師等が作成する場合とがある。
・図案を作成する場合は，表計算ソフトを利用すると比較的作成しやすい。表計算ソフトで作成した2500枠の紙にコンピュータ上で色を塗ったり，2500枠の紙を印刷したものにクレヨンや色鉛筆で模様を描き，図案化する。
・図案を基にしたビーズの数に加えて，紛失や不良品を想定した文のビーズを購入する。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・文化祭での展示，校内常設展示，市民文化祭での展示，公共施設談話室等における展示など，具体的な場所をイメージできるようにする。
・図案を児童生徒が選定したり，設計したりして，意欲的に取り組むことができるようにすることが大切である。
・必要な道具や材料は，以下の通りである。
+++++++++++++++++++++++++++++++++++++++++++++++++++++
◆道具
　はさみ，エンピツ，設計図
◆材料
　ビーズ　※市販のセットの場合付属
　タコ糸（３０ｃｍ程度×５０本）　※市販のセットの場合付属
　ビーズを色毎に入れておくカップ（色の数分）
　セロハンテープ
　タックシール
　配線カバー（５０ｃｍ程度１本）　※市販のセットの場合付属
　５０ｃｍ四方のボール紙の上方に、１ｃｍ程度の切れ目を５０箇所入れておいたもの。
　ホットボンド
++++++++++++++++++++++++++++++++++++++++++++++++++++++
・市販のビーズセットを使わない場合の作業手順は以下の通りである。市販のビーズセットを使用する場合は，作り方の説明書を参照のこと。
++++++++++++++++++++++++++++++++++++++++++++++++++++++
(1)設計図を縦に１本切る。
(2)タコ糸の端をセロハンテープで硬く尖らせて、ビーズが通りやすい  ようにする。
(3)タコ糸のもう一方の端に結び目を２つつけて、通したビーズが落ちないようにする。
(4)設計図の下の色から、その数だけタコ糸に通していきます。
(5)１本に50個のビーズを通す。５０個通ったならば、タックシールに取り組んだ番号を書いて、セロハンテープをつけたタコ糸の傍に付ける。このことにより、ビーズがタコ糸から抜け落ちる心配はなくなる。
(6)出来上がった１本のビーズは、ボール紙の上方に順番にかける。
(7)以下①～⑥の手順により，50本のビーズを完成させる。
(8)配線カバーの片側に50個の穴をあけ，ビーズを通した50本のタコ糸を通す。それぞれのタコ糸は配線カバーから抜け落ちないように結ぶ。
(9)すべてのタコ糸を通した後に，ホットボンドをタコ糸の結び目に付ける。
(10)ホットボンドが乾いたことを確認し，配線カバーにふたをする。
++++++++++++++++++++++++++++++++++++++++++++++++++++++</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★教科別の指導との関係
○国語：「壁新聞」「（絵）日記」  
○算数・数学：「正しくはかろう（長さ）」「正しく数えよう」「表とグラフ」
○図工・美術：「絵画」
</t>
    </r>
    <rPh sb="7" eb="10">
      <t>ジカンワリ</t>
    </rPh>
    <rPh sb="12" eb="13">
      <t>ア</t>
    </rPh>
    <rPh sb="16" eb="18">
      <t>シドウ</t>
    </rPh>
    <rPh sb="19" eb="21">
      <t>ジカン</t>
    </rPh>
    <rPh sb="22" eb="24">
      <t>オビジョウ</t>
    </rPh>
    <rPh sb="25" eb="27">
      <t>セッテイ</t>
    </rPh>
    <rPh sb="29" eb="31">
      <t>カツドウ</t>
    </rPh>
    <rPh sb="31" eb="33">
      <t>ジカン</t>
    </rPh>
    <rPh sb="41" eb="43">
      <t>カクホ</t>
    </rPh>
    <rPh sb="47" eb="49">
      <t>カツドウ</t>
    </rPh>
    <rPh sb="50" eb="52">
      <t>モクテキ</t>
    </rPh>
    <rPh sb="52" eb="54">
      <t>イシキ</t>
    </rPh>
    <rPh sb="55" eb="57">
      <t>タイセツ</t>
    </rPh>
    <rPh sb="58" eb="59">
      <t>アツカ</t>
    </rPh>
    <rPh sb="67" eb="69">
      <t>タンゲン</t>
    </rPh>
    <rPh sb="74" eb="77">
      <t>ケイゾクテキ</t>
    </rPh>
    <rPh sb="78" eb="79">
      <t>ハタラ</t>
    </rPh>
    <rPh sb="80" eb="82">
      <t>カツドウ</t>
    </rPh>
    <rPh sb="83" eb="85">
      <t>タンポ</t>
    </rPh>
    <rPh sb="90" eb="92">
      <t>カノウ</t>
    </rPh>
    <rPh sb="96" eb="98">
      <t>サギョウ</t>
    </rPh>
    <rPh sb="98" eb="100">
      <t>ガクシュウ</t>
    </rPh>
    <rPh sb="103" eb="104">
      <t>ト</t>
    </rPh>
    <rPh sb="105" eb="106">
      <t>アツカ</t>
    </rPh>
    <rPh sb="110" eb="111">
      <t>カンガ</t>
    </rPh>
    <rPh sb="118" eb="120">
      <t>ジドウ</t>
    </rPh>
    <rPh sb="120" eb="122">
      <t>セイト</t>
    </rPh>
    <rPh sb="132" eb="133">
      <t>オモ</t>
    </rPh>
    <rPh sb="144" eb="147">
      <t>カンセイヒン</t>
    </rPh>
    <rPh sb="148" eb="150">
      <t>ヨウイ</t>
    </rPh>
    <rPh sb="170" eb="171">
      <t>サイ</t>
    </rPh>
    <rPh sb="174" eb="176">
      <t>シハン</t>
    </rPh>
    <rPh sb="176" eb="177">
      <t>ヒン</t>
    </rPh>
    <rPh sb="182" eb="183">
      <t>ツカ</t>
    </rPh>
    <rPh sb="184" eb="186">
      <t>バアイ</t>
    </rPh>
    <rPh sb="188" eb="190">
      <t>ジドウ</t>
    </rPh>
    <rPh sb="190" eb="192">
      <t>セイト</t>
    </rPh>
    <rPh sb="193" eb="195">
      <t>ジッタイ</t>
    </rPh>
    <rPh sb="196" eb="197">
      <t>オウ</t>
    </rPh>
    <rPh sb="203" eb="204">
      <t>オオ</t>
    </rPh>
    <rPh sb="207" eb="209">
      <t>ズアン</t>
    </rPh>
    <rPh sb="210" eb="212">
      <t>ケントウ</t>
    </rPh>
    <rPh sb="221" eb="223">
      <t>ギョウシャ</t>
    </rPh>
    <rPh sb="224" eb="226">
      <t>チュウモン</t>
    </rPh>
    <rPh sb="228" eb="230">
      <t>ズアン</t>
    </rPh>
    <rPh sb="231" eb="233">
      <t>キョウシ</t>
    </rPh>
    <rPh sb="233" eb="234">
      <t>トウ</t>
    </rPh>
    <rPh sb="235" eb="237">
      <t>サクセイ</t>
    </rPh>
    <rPh sb="239" eb="241">
      <t>バアイ</t>
    </rPh>
    <rPh sb="248" eb="250">
      <t>ズアン</t>
    </rPh>
    <rPh sb="251" eb="253">
      <t>サクセイ</t>
    </rPh>
    <rPh sb="255" eb="257">
      <t>バアイ</t>
    </rPh>
    <rPh sb="259" eb="262">
      <t>ヒョウケイサン</t>
    </rPh>
    <rPh sb="266" eb="268">
      <t>リヨウ</t>
    </rPh>
    <rPh sb="271" eb="274">
      <t>ヒカクテキ</t>
    </rPh>
    <rPh sb="274" eb="276">
      <t>サクセイ</t>
    </rPh>
    <rPh sb="281" eb="284">
      <t>ヒョウケイサン</t>
    </rPh>
    <rPh sb="288" eb="290">
      <t>サクセイ</t>
    </rPh>
    <rPh sb="296" eb="297">
      <t>ワク</t>
    </rPh>
    <rPh sb="298" eb="299">
      <t>カミ</t>
    </rPh>
    <rPh sb="306" eb="307">
      <t>ジョウ</t>
    </rPh>
    <rPh sb="308" eb="309">
      <t>イロ</t>
    </rPh>
    <rPh sb="310" eb="311">
      <t>ヌ</t>
    </rPh>
    <rPh sb="319" eb="320">
      <t>ワク</t>
    </rPh>
    <rPh sb="321" eb="322">
      <t>カミ</t>
    </rPh>
    <rPh sb="323" eb="325">
      <t>インサツ</t>
    </rPh>
    <rPh sb="356" eb="357">
      <t>モト</t>
    </rPh>
    <rPh sb="364" eb="365">
      <t>カズ</t>
    </rPh>
    <rPh sb="366" eb="367">
      <t>クワ</t>
    </rPh>
    <rPh sb="370" eb="372">
      <t>フンシツ</t>
    </rPh>
    <rPh sb="373" eb="376">
      <t>フリョウヒン</t>
    </rPh>
    <rPh sb="377" eb="379">
      <t>ソウテイ</t>
    </rPh>
    <rPh sb="381" eb="382">
      <t>ブン</t>
    </rPh>
    <rPh sb="455" eb="458">
      <t>ブンカサイ</t>
    </rPh>
    <rPh sb="460" eb="462">
      <t>テンジ</t>
    </rPh>
    <rPh sb="465" eb="467">
      <t>ジョウセツ</t>
    </rPh>
    <rPh sb="467" eb="469">
      <t>テンジ</t>
    </rPh>
    <rPh sb="470" eb="472">
      <t>シミン</t>
    </rPh>
    <rPh sb="472" eb="475">
      <t>ブンカサイ</t>
    </rPh>
    <rPh sb="477" eb="479">
      <t>テンジ</t>
    </rPh>
    <rPh sb="480" eb="482">
      <t>コウキョウ</t>
    </rPh>
    <rPh sb="482" eb="484">
      <t>シセツ</t>
    </rPh>
    <rPh sb="484" eb="487">
      <t>ダンワシツ</t>
    </rPh>
    <rPh sb="487" eb="488">
      <t>トウ</t>
    </rPh>
    <rPh sb="492" eb="494">
      <t>テンジ</t>
    </rPh>
    <rPh sb="497" eb="500">
      <t>グタイテキ</t>
    </rPh>
    <rPh sb="501" eb="503">
      <t>バショ</t>
    </rPh>
    <rPh sb="522" eb="524">
      <t>ジドウ</t>
    </rPh>
    <rPh sb="524" eb="526">
      <t>セイト</t>
    </rPh>
    <rPh sb="527" eb="529">
      <t>センテイ</t>
    </rPh>
    <rPh sb="533" eb="535">
      <t>セッケイ</t>
    </rPh>
    <rPh sb="541" eb="544">
      <t>イヨクテキ</t>
    </rPh>
    <rPh sb="545" eb="546">
      <t>ト</t>
    </rPh>
    <rPh sb="547" eb="548">
      <t>ク</t>
    </rPh>
    <rPh sb="563" eb="565">
      <t>タイセツ</t>
    </rPh>
    <rPh sb="571" eb="573">
      <t>ヒツヨウ</t>
    </rPh>
    <rPh sb="574" eb="576">
      <t>ドウグ</t>
    </rPh>
    <rPh sb="577" eb="579">
      <t>ザイリョウ</t>
    </rPh>
    <rPh sb="581" eb="583">
      <t>イカ</t>
    </rPh>
    <rPh sb="584" eb="585">
      <t>トオ</t>
    </rPh>
    <rPh sb="646" eb="648">
      <t>ドウグ</t>
    </rPh>
    <rPh sb="659" eb="662">
      <t>セッケイズ</t>
    </rPh>
    <rPh sb="703" eb="705">
      <t>シハン</t>
    </rPh>
    <rPh sb="710" eb="712">
      <t>バアイ</t>
    </rPh>
    <rPh sb="712" eb="714">
      <t>フゾク</t>
    </rPh>
    <rPh sb="890" eb="892">
      <t>シハン</t>
    </rPh>
    <rPh sb="900" eb="901">
      <t>ツカ</t>
    </rPh>
    <rPh sb="904" eb="906">
      <t>バアイ</t>
    </rPh>
    <rPh sb="907" eb="909">
      <t>サギョウ</t>
    </rPh>
    <rPh sb="909" eb="911">
      <t>テジュン</t>
    </rPh>
    <rPh sb="912" eb="914">
      <t>イカ</t>
    </rPh>
    <rPh sb="915" eb="916">
      <t>トオ</t>
    </rPh>
    <rPh sb="921" eb="923">
      <t>シハン</t>
    </rPh>
    <rPh sb="931" eb="933">
      <t>シヨウ</t>
    </rPh>
    <rPh sb="935" eb="937">
      <t>バアイ</t>
    </rPh>
    <rPh sb="939" eb="940">
      <t>ツク</t>
    </rPh>
    <rPh sb="941" eb="942">
      <t>カタ</t>
    </rPh>
    <rPh sb="943" eb="946">
      <t>セツメイショ</t>
    </rPh>
    <rPh sb="947" eb="949">
      <t>サンショウ</t>
    </rPh>
    <rPh sb="1173" eb="1174">
      <t>ト</t>
    </rPh>
    <rPh sb="1175" eb="1176">
      <t>ク</t>
    </rPh>
    <rPh sb="1198" eb="1199">
      <t>イト</t>
    </rPh>
    <rPh sb="1200" eb="1201">
      <t>ソバ</t>
    </rPh>
    <rPh sb="1220" eb="1221">
      <t>イト</t>
    </rPh>
    <rPh sb="1223" eb="1224">
      <t>ヌ</t>
    </rPh>
    <rPh sb="1273" eb="1275">
      <t>イカ</t>
    </rPh>
    <rPh sb="1279" eb="1281">
      <t>テジュン</t>
    </rPh>
    <rPh sb="1287" eb="1288">
      <t>ホン</t>
    </rPh>
    <rPh sb="1293" eb="1295">
      <t>カンセイ</t>
    </rPh>
    <rPh sb="1303" eb="1305">
      <t>ハイセン</t>
    </rPh>
    <rPh sb="1309" eb="1311">
      <t>カタガワ</t>
    </rPh>
    <rPh sb="1314" eb="1315">
      <t>コ</t>
    </rPh>
    <rPh sb="1316" eb="1317">
      <t>アナ</t>
    </rPh>
    <rPh sb="1325" eb="1326">
      <t>トオ</t>
    </rPh>
    <rPh sb="1330" eb="1331">
      <t>ホン</t>
    </rPh>
    <rPh sb="1334" eb="1335">
      <t>イト</t>
    </rPh>
    <rPh sb="1336" eb="1337">
      <t>トオ</t>
    </rPh>
    <rPh sb="1346" eb="1347">
      <t>イト</t>
    </rPh>
    <rPh sb="1348" eb="1350">
      <t>ハイセン</t>
    </rPh>
    <rPh sb="1355" eb="1356">
      <t>ヌ</t>
    </rPh>
    <rPh sb="1357" eb="1358">
      <t>オ</t>
    </rPh>
    <rPh sb="1364" eb="1365">
      <t>ムス</t>
    </rPh>
    <rPh sb="1377" eb="1378">
      <t>イト</t>
    </rPh>
    <rPh sb="1379" eb="1380">
      <t>トオ</t>
    </rPh>
    <rPh sb="1382" eb="1383">
      <t>ノチ</t>
    </rPh>
    <rPh sb="1394" eb="1395">
      <t>イト</t>
    </rPh>
    <rPh sb="1396" eb="1397">
      <t>ムス</t>
    </rPh>
    <rPh sb="1398" eb="1399">
      <t>メ</t>
    </rPh>
    <rPh sb="1400" eb="1401">
      <t>ツ</t>
    </rPh>
    <rPh sb="1416" eb="1417">
      <t>カワ</t>
    </rPh>
    <rPh sb="1422" eb="1424">
      <t>カクニン</t>
    </rPh>
    <rPh sb="1426" eb="1428">
      <t>ハイセン</t>
    </rPh>
    <rPh sb="1605" eb="1607">
      <t>ズコウ</t>
    </rPh>
    <rPh sb="1608" eb="1610">
      <t>ビジュツ</t>
    </rPh>
    <rPh sb="1612" eb="1614">
      <t>カイガ</t>
    </rPh>
    <phoneticPr fontId="1"/>
  </si>
  <si>
    <t xml:space="preserve">①について
・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・児童生徒が「つくりたい！」と思う紙すだれの完成品を用意しておく。卒業生の作品があれば，それを利用する。
・完成品よりも色合いがきれいだったり，大きさが飾る場所にぴったりだったり，紙すだれ自体のシルエットが図形になっていたりするなど，児童生徒が工夫して製作することができるように，工夫の視点を明確にしながら話し合いを行うようにする。
②について
・枠の大きさや写真，イラスト，文章等，一人一人の実態に応じたスケジュール表を作成する活動を行う。
③について
・文化祭での展示，校内常設展示，市民文化祭での展示，公共施設談話室等における展示など，具体的な場所をイメージできるようにする。
・図案を児童生徒が選定したり，設計したりして，意欲的に取り組むことができるようにすることが大切である。
・必要な道具や材料は，以下の通りである。
+++++++++++++++++++++++++++++++++++++++++++++++++++++
◆道具
　はさみまたはカッター，カッターマット，マジックまたは塗料
◆材料
　Ｂ４サイズ古紙（新聞の折込広告，包装紙，印刷使用済用紙等）
　　　※紙を選定する際には，印刷された内容が児童生徒や保護者が見ても，差し障りのないものであることを確認することが必要である。　　　　　　　　　　　　　　　　　　　　　　　　　　　　　　　　　　　　　　　　　　　　　
　ビーズ
　ひも（針金または釣糸や凧糸）
　ビーズおよびパーツを入れておく箱（古紙利用・色の数分）
　両面テープ
　タックシール
　丸棒（７０ｃｍ程度１本３０ｃｍ程度生徒数分）または配線カバー
　リボン
　ホットボンド
++++++++++++++++++++++++++++++++++++++++++++++++++++
◆作り方
　(1)古紙を縦に８等分する。
　(2)（１）を針金に巻くなどして，筒状にし，最後を両面テープで留める。その後，針金は抜く。
　(3)（２）にマジックまたは塗料で色を塗る。
　(4)凧糸にビーズと（３）を交互に通す。
　(5)丸棒または配線カバーに穴をあけ，（４）を通す。
　(6)丸棒または配線カバーに通した凧糸は端を結び，結び目にホットボンドを付けて固定する。
　(7)すべての結び目にホットボンドを付け終えたら，リボンを巻いて丸棒本体が見えないようにする。配線カバーを使用した場合はカバーに蓋をする。
++++++++++++++++++++++++++++++++++++++++++++++++++++++
④について
・満足感や達成感を深めたり，これまでの取組の価値付けを図ったりする。
・次の年に，後輩たちも製作することを踏まえ，製作過程の説明文章としてまとめておく学習活動を取り入れることも考えられる。
★教科別の指導との関係  
○国語：「説明文」
○算数・数学：「正しくはかろう（長さ）」「正しく数えよう」「表とグラフ」「図形」
○図工・美術：「絵画」
</t>
    <rPh sb="118" eb="120">
      <t>ジドウ</t>
    </rPh>
    <rPh sb="120" eb="122">
      <t>セイト</t>
    </rPh>
    <rPh sb="132" eb="133">
      <t>オモ</t>
    </rPh>
    <rPh sb="139" eb="142">
      <t>カンセイヒン</t>
    </rPh>
    <rPh sb="143" eb="145">
      <t>ヨウイ</t>
    </rPh>
    <rPh sb="150" eb="153">
      <t>ソツギョウセイ</t>
    </rPh>
    <rPh sb="154" eb="156">
      <t>サクヒン</t>
    </rPh>
    <rPh sb="164" eb="166">
      <t>リヨウ</t>
    </rPh>
    <rPh sb="171" eb="174">
      <t>カンセイヒン</t>
    </rPh>
    <rPh sb="177" eb="179">
      <t>イロア</t>
    </rPh>
    <rPh sb="189" eb="190">
      <t>オオ</t>
    </rPh>
    <rPh sb="193" eb="194">
      <t>カザ</t>
    </rPh>
    <rPh sb="195" eb="197">
      <t>バショ</t>
    </rPh>
    <rPh sb="207" eb="208">
      <t>カミ</t>
    </rPh>
    <rPh sb="211" eb="213">
      <t>ジタイ</t>
    </rPh>
    <rPh sb="220" eb="222">
      <t>ズケイ</t>
    </rPh>
    <rPh sb="234" eb="236">
      <t>ジドウ</t>
    </rPh>
    <rPh sb="236" eb="238">
      <t>セイト</t>
    </rPh>
    <rPh sb="239" eb="241">
      <t>クフウ</t>
    </rPh>
    <rPh sb="243" eb="245">
      <t>セイサク</t>
    </rPh>
    <rPh sb="257" eb="259">
      <t>クフウ</t>
    </rPh>
    <rPh sb="260" eb="262">
      <t>シテン</t>
    </rPh>
    <rPh sb="263" eb="265">
      <t>メイカク</t>
    </rPh>
    <rPh sb="270" eb="271">
      <t>ハナ</t>
    </rPh>
    <rPh sb="272" eb="273">
      <t>ア</t>
    </rPh>
    <rPh sb="275" eb="276">
      <t>オコナ</t>
    </rPh>
    <rPh sb="291" eb="292">
      <t>ワク</t>
    </rPh>
    <rPh sb="293" eb="294">
      <t>オオ</t>
    </rPh>
    <rPh sb="297" eb="299">
      <t>シャシン</t>
    </rPh>
    <rPh sb="305" eb="307">
      <t>ブンショウ</t>
    </rPh>
    <rPh sb="307" eb="308">
      <t>トウ</t>
    </rPh>
    <rPh sb="309" eb="311">
      <t>ヒトリ</t>
    </rPh>
    <rPh sb="311" eb="313">
      <t>ヒトリ</t>
    </rPh>
    <rPh sb="314" eb="316">
      <t>ジッタイ</t>
    </rPh>
    <rPh sb="317" eb="318">
      <t>オウ</t>
    </rPh>
    <rPh sb="326" eb="327">
      <t>ヒョウ</t>
    </rPh>
    <rPh sb="328" eb="330">
      <t>サクセイ</t>
    </rPh>
    <rPh sb="332" eb="334">
      <t>カツドウ</t>
    </rPh>
    <rPh sb="335" eb="336">
      <t>オコナ</t>
    </rPh>
    <rPh sb="462" eb="464">
      <t>ヒツヨウ</t>
    </rPh>
    <rPh sb="465" eb="467">
      <t>ドウグ</t>
    </rPh>
    <rPh sb="468" eb="470">
      <t>ザイリョウ</t>
    </rPh>
    <rPh sb="472" eb="474">
      <t>イカ</t>
    </rPh>
    <rPh sb="475" eb="476">
      <t>トオ</t>
    </rPh>
    <rPh sb="537" eb="539">
      <t>ドウグ</t>
    </rPh>
    <rPh sb="567" eb="569">
      <t>トリョウ</t>
    </rPh>
    <rPh sb="583" eb="585">
      <t>シンブン</t>
    </rPh>
    <rPh sb="586" eb="588">
      <t>オリコミ</t>
    </rPh>
    <rPh sb="588" eb="590">
      <t>コウコク</t>
    </rPh>
    <rPh sb="591" eb="594">
      <t>ホウソウシ</t>
    </rPh>
    <rPh sb="595" eb="597">
      <t>インサツ</t>
    </rPh>
    <rPh sb="597" eb="599">
      <t>シヨウ</t>
    </rPh>
    <rPh sb="599" eb="600">
      <t>スミ</t>
    </rPh>
    <rPh sb="600" eb="602">
      <t>ヨウシ</t>
    </rPh>
    <rPh sb="602" eb="603">
      <t>トウ</t>
    </rPh>
    <rPh sb="609" eb="610">
      <t>カミ</t>
    </rPh>
    <rPh sb="611" eb="613">
      <t>センテイ</t>
    </rPh>
    <rPh sb="615" eb="616">
      <t>サイ</t>
    </rPh>
    <rPh sb="619" eb="621">
      <t>インサツ</t>
    </rPh>
    <rPh sb="624" eb="626">
      <t>ナイヨウ</t>
    </rPh>
    <rPh sb="627" eb="629">
      <t>ジドウ</t>
    </rPh>
    <rPh sb="629" eb="631">
      <t>セイト</t>
    </rPh>
    <rPh sb="632" eb="635">
      <t>ホゴシャ</t>
    </rPh>
    <rPh sb="636" eb="637">
      <t>ミ</t>
    </rPh>
    <rPh sb="640" eb="641">
      <t>サ</t>
    </rPh>
    <rPh sb="642" eb="643">
      <t>サワ</t>
    </rPh>
    <rPh sb="655" eb="657">
      <t>カクニン</t>
    </rPh>
    <rPh sb="662" eb="664">
      <t>ヒツヨウ</t>
    </rPh>
    <rPh sb="746" eb="747">
      <t>イ</t>
    </rPh>
    <rPh sb="751" eb="752">
      <t>ハコ</t>
    </rPh>
    <rPh sb="753" eb="755">
      <t>コシ</t>
    </rPh>
    <rPh sb="755" eb="757">
      <t>リヨウ</t>
    </rPh>
    <rPh sb="765" eb="767">
      <t>リョウメン</t>
    </rPh>
    <rPh sb="780" eb="782">
      <t>マルボウ</t>
    </rPh>
    <rPh sb="797" eb="799">
      <t>セイト</t>
    </rPh>
    <rPh sb="799" eb="800">
      <t>スウ</t>
    </rPh>
    <rPh sb="800" eb="801">
      <t>ブン</t>
    </rPh>
    <rPh sb="805" eb="807">
      <t>ハイセン</t>
    </rPh>
    <rPh sb="878" eb="879">
      <t>ツク</t>
    </rPh>
    <rPh sb="880" eb="881">
      <t>カタ</t>
    </rPh>
    <rPh sb="886" eb="888">
      <t>コシ</t>
    </rPh>
    <rPh sb="892" eb="894">
      <t>トウブン</t>
    </rPh>
    <rPh sb="906" eb="908">
      <t>ハリガネ</t>
    </rPh>
    <rPh sb="909" eb="910">
      <t>マ</t>
    </rPh>
    <rPh sb="916" eb="918">
      <t>ツツジョウ</t>
    </rPh>
    <rPh sb="921" eb="923">
      <t>サイゴ</t>
    </rPh>
    <rPh sb="924" eb="926">
      <t>リョウメン</t>
    </rPh>
    <rPh sb="930" eb="931">
      <t>ト</t>
    </rPh>
    <rPh sb="936" eb="937">
      <t>ノチ</t>
    </rPh>
    <rPh sb="938" eb="940">
      <t>ハリガネ</t>
    </rPh>
    <rPh sb="941" eb="942">
      <t>ヌ</t>
    </rPh>
    <rPh sb="960" eb="962">
      <t>トリョウ</t>
    </rPh>
    <rPh sb="963" eb="964">
      <t>イロ</t>
    </rPh>
    <rPh sb="965" eb="966">
      <t>ヌ</t>
    </rPh>
    <rPh sb="973" eb="974">
      <t>タコ</t>
    </rPh>
    <rPh sb="974" eb="975">
      <t>イト</t>
    </rPh>
    <rPh sb="984" eb="986">
      <t>コウゴ</t>
    </rPh>
    <rPh sb="987" eb="988">
      <t>トオ</t>
    </rPh>
    <rPh sb="995" eb="997">
      <t>マルボウ</t>
    </rPh>
    <rPh sb="1000" eb="1002">
      <t>ハイセン</t>
    </rPh>
    <rPh sb="1006" eb="1007">
      <t>アナ</t>
    </rPh>
    <rPh sb="1015" eb="1016">
      <t>トオ</t>
    </rPh>
    <rPh sb="1023" eb="1024">
      <t>マル</t>
    </rPh>
    <rPh sb="1024" eb="1025">
      <t>ボウ</t>
    </rPh>
    <rPh sb="1028" eb="1030">
      <t>ハイセン</t>
    </rPh>
    <rPh sb="1034" eb="1035">
      <t>トオ</t>
    </rPh>
    <rPh sb="1037" eb="1038">
      <t>タコ</t>
    </rPh>
    <rPh sb="1038" eb="1039">
      <t>イト</t>
    </rPh>
    <rPh sb="1040" eb="1041">
      <t>ハジ</t>
    </rPh>
    <rPh sb="1042" eb="1043">
      <t>ムス</t>
    </rPh>
    <rPh sb="1045" eb="1046">
      <t>ムス</t>
    </rPh>
    <rPh sb="1047" eb="1048">
      <t>メ</t>
    </rPh>
    <rPh sb="1056" eb="1057">
      <t>ツ</t>
    </rPh>
    <rPh sb="1059" eb="1061">
      <t>コテイ</t>
    </rPh>
    <rPh sb="1073" eb="1074">
      <t>ムス</t>
    </rPh>
    <rPh sb="1075" eb="1076">
      <t>メ</t>
    </rPh>
    <rPh sb="1084" eb="1085">
      <t>ツ</t>
    </rPh>
    <rPh sb="1086" eb="1087">
      <t>オ</t>
    </rPh>
    <rPh sb="1095" eb="1096">
      <t>マ</t>
    </rPh>
    <rPh sb="1098" eb="1102">
      <t>マルボウホンタイ</t>
    </rPh>
    <rPh sb="1103" eb="1104">
      <t>ミ</t>
    </rPh>
    <rPh sb="1113" eb="1115">
      <t>ハイセン</t>
    </rPh>
    <rPh sb="1119" eb="1121">
      <t>シヨウ</t>
    </rPh>
    <rPh sb="1123" eb="1125">
      <t>バアイ</t>
    </rPh>
    <rPh sb="1130" eb="1131">
      <t>フタ</t>
    </rPh>
    <rPh sb="1233" eb="1234">
      <t>ツギ</t>
    </rPh>
    <rPh sb="1235" eb="1236">
      <t>トシ</t>
    </rPh>
    <rPh sb="1238" eb="1240">
      <t>コウハイ</t>
    </rPh>
    <rPh sb="1243" eb="1245">
      <t>セイサク</t>
    </rPh>
    <rPh sb="1250" eb="1251">
      <t>フ</t>
    </rPh>
    <rPh sb="1254" eb="1256">
      <t>セイサク</t>
    </rPh>
    <rPh sb="1256" eb="1258">
      <t>カテイ</t>
    </rPh>
    <rPh sb="1259" eb="1261">
      <t>セツメイ</t>
    </rPh>
    <rPh sb="1261" eb="1263">
      <t>ブンショウ</t>
    </rPh>
    <rPh sb="1272" eb="1274">
      <t>ガクシュウ</t>
    </rPh>
    <rPh sb="1274" eb="1276">
      <t>カツドウ</t>
    </rPh>
    <rPh sb="1277" eb="1278">
      <t>ト</t>
    </rPh>
    <rPh sb="1279" eb="1280">
      <t>イ</t>
    </rPh>
    <rPh sb="1285" eb="1286">
      <t>カンガ</t>
    </rPh>
    <rPh sb="1308" eb="1310">
      <t>コクゴ</t>
    </rPh>
    <rPh sb="1312" eb="1315">
      <t>セツメイブン</t>
    </rPh>
    <rPh sb="1354" eb="1356">
      <t>ズケイ</t>
    </rPh>
    <phoneticPr fontId="1"/>
  </si>
  <si>
    <r>
      <t xml:space="preserve">①について
</t>
    </r>
    <r>
      <rPr>
        <sz val="8"/>
        <rFont val="ＭＳ Ｐゴシック"/>
        <family val="3"/>
        <charset val="128"/>
      </rPr>
      <t>・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学校行事や児童会・生徒会行事などのポスターは，これまで担当学年や担当部（美術部等）が製作している場合，特別支援学級担任がそれらの担当教師と調整を図り，特別支援学級の児童生徒がすべてを引き継いで担当するのか，あるいはビニル袋かけや日にち等のステンシル印刷などの部分的に担当するのかを決めておくことが必要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・ポスターを製作する行事について，行事のねらいや主な活動を理解した上で，ポスターのデザインにつなげることが大切である。
・ポスターを製作するに当たっては，イラスト，写真等の題材となるものを選択したり，ＰＣ，手書き，版画等の製作方法を選択したりしながら，児童生徒の主体的な取組につながるようにする。
・ポスターを製作するに当たっては，試作を教師や委員会や児童会・生徒会に見てもらい，意見をうかがうことも考えられる。
・ポスターは，破けにくいよう，裏打ちしたり，ポスターの材質を工夫したり，ラミネーターなどで補強したりすることが考えられる。
・掲示することも担当する場合は，どこに，どのように（画鋲，テープ等）掲示することが可能か確認することが必要である。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・行事を担当する先生や児童会・生徒会などから，ポスターのできばえについて感想をいただくことも考えられる。
★教科別の指導との関係
○国語：「目的に応じた内容」 
○算数・数学：「正しくはかろう（長さ）」「正しく数えよう」「表とグラフ」
○技術「コンピュータ」　
○図工・美術「デザイン」</t>
    </r>
    <rPh sb="118" eb="120">
      <t>ガッコウ</t>
    </rPh>
    <rPh sb="120" eb="122">
      <t>ギョウジ</t>
    </rPh>
    <rPh sb="123" eb="126">
      <t>ジドウカイ</t>
    </rPh>
    <rPh sb="127" eb="130">
      <t>セイトカイ</t>
    </rPh>
    <rPh sb="130" eb="132">
      <t>ギョウジ</t>
    </rPh>
    <rPh sb="145" eb="147">
      <t>タントウ</t>
    </rPh>
    <rPh sb="147" eb="149">
      <t>ガクネン</t>
    </rPh>
    <rPh sb="150" eb="152">
      <t>タントウ</t>
    </rPh>
    <rPh sb="152" eb="153">
      <t>ブ</t>
    </rPh>
    <rPh sb="154" eb="156">
      <t>ビジュツ</t>
    </rPh>
    <rPh sb="156" eb="157">
      <t>ブ</t>
    </rPh>
    <rPh sb="157" eb="158">
      <t>トウ</t>
    </rPh>
    <rPh sb="160" eb="162">
      <t>セイサク</t>
    </rPh>
    <rPh sb="166" eb="168">
      <t>バアイ</t>
    </rPh>
    <rPh sb="169" eb="171">
      <t>トクベツ</t>
    </rPh>
    <rPh sb="171" eb="173">
      <t>シエン</t>
    </rPh>
    <rPh sb="173" eb="175">
      <t>ガッキュウ</t>
    </rPh>
    <rPh sb="175" eb="177">
      <t>タンニン</t>
    </rPh>
    <rPh sb="182" eb="184">
      <t>タントウ</t>
    </rPh>
    <rPh sb="184" eb="186">
      <t>キョウシ</t>
    </rPh>
    <rPh sb="187" eb="189">
      <t>チョウセイ</t>
    </rPh>
    <rPh sb="190" eb="191">
      <t>ハカ</t>
    </rPh>
    <rPh sb="193" eb="195">
      <t>トクベツ</t>
    </rPh>
    <rPh sb="195" eb="197">
      <t>シエン</t>
    </rPh>
    <rPh sb="197" eb="199">
      <t>ガッキュウ</t>
    </rPh>
    <rPh sb="200" eb="202">
      <t>ジドウ</t>
    </rPh>
    <rPh sb="202" eb="204">
      <t>セイト</t>
    </rPh>
    <rPh sb="209" eb="210">
      <t>ヒ</t>
    </rPh>
    <rPh sb="211" eb="212">
      <t>ツ</t>
    </rPh>
    <rPh sb="214" eb="216">
      <t>タントウ</t>
    </rPh>
    <rPh sb="228" eb="229">
      <t>フクロ</t>
    </rPh>
    <rPh sb="232" eb="233">
      <t>ヒ</t>
    </rPh>
    <rPh sb="235" eb="236">
      <t>トウ</t>
    </rPh>
    <rPh sb="242" eb="244">
      <t>インサツ</t>
    </rPh>
    <rPh sb="247" eb="250">
      <t>ブブンテキ</t>
    </rPh>
    <rPh sb="251" eb="253">
      <t>タントウ</t>
    </rPh>
    <rPh sb="258" eb="259">
      <t>キ</t>
    </rPh>
    <rPh sb="266" eb="268">
      <t>ヒツヨウ</t>
    </rPh>
    <rPh sb="340" eb="342">
      <t>セイサク</t>
    </rPh>
    <rPh sb="344" eb="346">
      <t>ギョウジ</t>
    </rPh>
    <rPh sb="351" eb="353">
      <t>ギョウジ</t>
    </rPh>
    <rPh sb="358" eb="359">
      <t>オモ</t>
    </rPh>
    <rPh sb="360" eb="362">
      <t>カツドウ</t>
    </rPh>
    <rPh sb="363" eb="365">
      <t>リカイ</t>
    </rPh>
    <rPh sb="367" eb="368">
      <t>ウエ</t>
    </rPh>
    <rPh sb="387" eb="389">
      <t>タイセツ</t>
    </rPh>
    <rPh sb="400" eb="402">
      <t>セイサク</t>
    </rPh>
    <rPh sb="405" eb="406">
      <t>ア</t>
    </rPh>
    <rPh sb="416" eb="418">
      <t>シャシン</t>
    </rPh>
    <rPh sb="418" eb="419">
      <t>トウ</t>
    </rPh>
    <rPh sb="420" eb="422">
      <t>ダイザイ</t>
    </rPh>
    <rPh sb="428" eb="430">
      <t>センタク</t>
    </rPh>
    <rPh sb="437" eb="439">
      <t>テガ</t>
    </rPh>
    <rPh sb="441" eb="443">
      <t>ハンガ</t>
    </rPh>
    <rPh sb="443" eb="444">
      <t>トウ</t>
    </rPh>
    <rPh sb="445" eb="447">
      <t>セイサク</t>
    </rPh>
    <rPh sb="447" eb="449">
      <t>ホウホウ</t>
    </rPh>
    <rPh sb="450" eb="452">
      <t>センタク</t>
    </rPh>
    <rPh sb="460" eb="462">
      <t>ジドウ</t>
    </rPh>
    <rPh sb="462" eb="464">
      <t>セイト</t>
    </rPh>
    <rPh sb="465" eb="468">
      <t>シュタイテキ</t>
    </rPh>
    <rPh sb="469" eb="471">
      <t>トリクミ</t>
    </rPh>
    <rPh sb="489" eb="491">
      <t>セイサク</t>
    </rPh>
    <rPh sb="494" eb="495">
      <t>ア</t>
    </rPh>
    <rPh sb="503" eb="505">
      <t>キョウシ</t>
    </rPh>
    <rPh sb="524" eb="526">
      <t>イケン</t>
    </rPh>
    <rPh sb="534" eb="535">
      <t>カンガ</t>
    </rPh>
    <rPh sb="548" eb="549">
      <t>ヤブ</t>
    </rPh>
    <rPh sb="556" eb="558">
      <t>ウラウ</t>
    </rPh>
    <rPh sb="568" eb="570">
      <t>ザイシツ</t>
    </rPh>
    <rPh sb="571" eb="573">
      <t>クフウ</t>
    </rPh>
    <rPh sb="586" eb="588">
      <t>ホキョウ</t>
    </rPh>
    <rPh sb="596" eb="597">
      <t>カンガ</t>
    </rPh>
    <rPh sb="604" eb="606">
      <t>ケイジ</t>
    </rPh>
    <rPh sb="611" eb="613">
      <t>タントウ</t>
    </rPh>
    <rPh sb="615" eb="617">
      <t>バアイ</t>
    </rPh>
    <rPh sb="629" eb="631">
      <t>ガビョウ</t>
    </rPh>
    <rPh sb="635" eb="636">
      <t>トウ</t>
    </rPh>
    <rPh sb="637" eb="639">
      <t>ケイジ</t>
    </rPh>
    <rPh sb="644" eb="646">
      <t>カノウ</t>
    </rPh>
    <rPh sb="647" eb="649">
      <t>カクニン</t>
    </rPh>
    <rPh sb="654" eb="656">
      <t>ヒツヨウ</t>
    </rPh>
    <rPh sb="703" eb="705">
      <t>ギョウジ</t>
    </rPh>
    <rPh sb="706" eb="708">
      <t>タントウ</t>
    </rPh>
    <rPh sb="713" eb="716">
      <t>ジドウカイ</t>
    </rPh>
    <rPh sb="717" eb="720">
      <t>セイトカイ</t>
    </rPh>
    <rPh sb="773" eb="775">
      <t>モクテキ</t>
    </rPh>
    <rPh sb="776" eb="777">
      <t>オウ</t>
    </rPh>
    <rPh sb="779" eb="781">
      <t>ナイヨウ</t>
    </rPh>
    <rPh sb="835" eb="837">
      <t>ズコウ</t>
    </rPh>
    <phoneticPr fontId="1"/>
  </si>
  <si>
    <r>
      <t>①について</t>
    </r>
    <r>
      <rPr>
        <sz val="8"/>
        <rFont val="ＭＳ Ｐゴシック"/>
        <family val="3"/>
        <charset val="128"/>
      </rPr>
      <t xml:space="preserve">
・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・屋外での部活動の様子については，あらかじめ教師が録画しておいたＶＴＲを見るなどして，ベンチの必要性について焦点化して示すことが必要である。
・ベンチの必要性については，競技の特性を踏まえながら児童生徒に理解できるように伝えることが大切である。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・設計図の作成に当たっては，既製品を参考にするとともに，設置場所や大きさを考えながら，用務員の先生や技術・家庭担当野先生から指導を受けることも考えられる。
・材料の購入・予算執行に当たっては，学校整備との関係から副校長先生と検討することが大切である。
・製作に当たっては，雨や風に耐えうる材質や塗装，転倒を防ぐ固定用アンカーなどについて検討しておくことが必要である。
・製作したベンチを使って，使用に耐えるものであるのかを試してみることが必要である。
・納入に当たっては，全校朝会，放送等で全校の児童生徒に周知することも大切である。
・納入したベンチが破損した場合は，修繕を行うなどのアフターケアの活動を取り入れることも考えられる。</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○算数・数学：「正しくはかろう（長さ，重さ）」　「垂直・平行」
○技術：「木材加工」　
○理科：「シロアリ」</t>
    </r>
    <rPh sb="118" eb="120">
      <t>オクガイ</t>
    </rPh>
    <rPh sb="122" eb="125">
      <t>ブカツドウ</t>
    </rPh>
    <rPh sb="126" eb="128">
      <t>ヨウス</t>
    </rPh>
    <rPh sb="139" eb="141">
      <t>キョウシ</t>
    </rPh>
    <rPh sb="142" eb="144">
      <t>ロクガ</t>
    </rPh>
    <rPh sb="153" eb="154">
      <t>ミ</t>
    </rPh>
    <rPh sb="164" eb="167">
      <t>ヒツヨウセイ</t>
    </rPh>
    <rPh sb="171" eb="173">
      <t>ショウテン</t>
    </rPh>
    <rPh sb="173" eb="174">
      <t>カ</t>
    </rPh>
    <rPh sb="176" eb="177">
      <t>シメ</t>
    </rPh>
    <rPh sb="181" eb="183">
      <t>ヒツヨウ</t>
    </rPh>
    <rPh sb="193" eb="195">
      <t>ヒツヨウ</t>
    </rPh>
    <rPh sb="195" eb="196">
      <t>セイ</t>
    </rPh>
    <rPh sb="202" eb="204">
      <t>キョウギ</t>
    </rPh>
    <rPh sb="205" eb="207">
      <t>トクセイ</t>
    </rPh>
    <rPh sb="208" eb="209">
      <t>フ</t>
    </rPh>
    <rPh sb="214" eb="216">
      <t>ジドウ</t>
    </rPh>
    <rPh sb="216" eb="218">
      <t>セイト</t>
    </rPh>
    <rPh sb="219" eb="221">
      <t>リカイ</t>
    </rPh>
    <rPh sb="227" eb="228">
      <t>ツタ</t>
    </rPh>
    <rPh sb="233" eb="235">
      <t>タイセツ</t>
    </rPh>
    <rPh sb="330" eb="332">
      <t>セッチ</t>
    </rPh>
    <rPh sb="332" eb="334">
      <t>バショ</t>
    </rPh>
    <rPh sb="335" eb="336">
      <t>オオ</t>
    </rPh>
    <rPh sb="339" eb="340">
      <t>カンガ</t>
    </rPh>
    <rPh sb="429" eb="431">
      <t>セイサク</t>
    </rPh>
    <rPh sb="432" eb="433">
      <t>ア</t>
    </rPh>
    <rPh sb="442" eb="443">
      <t>タ</t>
    </rPh>
    <rPh sb="446" eb="448">
      <t>ザイシツ</t>
    </rPh>
    <rPh sb="449" eb="451">
      <t>トソウ</t>
    </rPh>
    <rPh sb="452" eb="454">
      <t>テントウ</t>
    </rPh>
    <rPh sb="455" eb="456">
      <t>フセ</t>
    </rPh>
    <rPh sb="470" eb="472">
      <t>ケントウ</t>
    </rPh>
    <rPh sb="479" eb="481">
      <t>ヒツヨウ</t>
    </rPh>
    <rPh sb="540" eb="541">
      <t>アサ</t>
    </rPh>
    <rPh sb="718" eb="720">
      <t>リカ</t>
    </rPh>
    <phoneticPr fontId="37"/>
  </si>
  <si>
    <t>ポスターを作ろう</t>
    <rPh sb="5" eb="6">
      <t>ツク</t>
    </rPh>
    <phoneticPr fontId="1"/>
  </si>
  <si>
    <r>
      <t xml:space="preserve">①について
</t>
    </r>
    <r>
      <rPr>
        <sz val="8"/>
        <rFont val="ＭＳ Ｐゴシック"/>
        <family val="3"/>
        <charset val="128"/>
      </rPr>
      <t>・季節と関連させながら，七夕について触れ，季節行事の大切さや楽しさについて取り扱う。
・影絵の楽しさについては，実際的な体験を通して味わうことができるか，テレビなどの視聴を通して味わうことができるか，児童生徒の実態に合わせて設定し，イメージをもった上でやってみたいという気持ちを引き出すことができるように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・交流学級生徒や保護者にも短冊を作成してもらうことも考えられる。
・工具や道具の使用方法を正しく指導する。（特に刃物を使用する際）
・竹の固定がうまくできるよう万力等の準備をする。
・教室内や廊下に飾り付けることができる長さに調節する。
・パネルシアターの練習に当たっては，地域で活動している方から教えてもらう場を設定することも考えられる。
・光源については，発熱することから三脚での固定，近づかないなど安全面に留意する。
・上映は視聴覚室など暗室を選択する。
・保護者やお世話になっている地域の方を上演会に招待することも考えられる。
※準備物：竹，短冊，白カーテンなどのスクリーンとなるもの，光源，画用紙，カラーセロファン紙，台本</t>
    </r>
    <r>
      <rPr>
        <sz val="10"/>
        <rFont val="ＭＳ Ｐゴシック"/>
        <family val="3"/>
        <charset val="128"/>
      </rPr>
      <t xml:space="preserve">
④について
</t>
    </r>
    <r>
      <rPr>
        <sz val="8"/>
        <rFont val="ＭＳ Ｐゴシック"/>
        <family val="3"/>
        <charset val="128"/>
      </rPr>
      <t>・満足感や達成感を深めたり，これまでの取組の価値付けを図ったりする。
★教科別の指導との関係
○国語：「願いの記入」 「ポスター作成」「ちらしの作成」 
○算数・数学：「正しくはかろう（長さ）」「正しく数えよう」「時刻と時間」
○理科：「光の性質」
○家庭：「糸通し」「糸 結び」
○技術：「木工」「同じ場所への穴開け」
○音楽：「テーマソングの選定や演奏」</t>
    </r>
    <r>
      <rPr>
        <sz val="10"/>
        <rFont val="ＭＳ Ｐゴシック"/>
        <family val="3"/>
        <charset val="128"/>
      </rPr>
      <t xml:space="preserve">
</t>
    </r>
    <rPh sb="7" eb="9">
      <t>キセツ</t>
    </rPh>
    <rPh sb="10" eb="12">
      <t>カンレン</t>
    </rPh>
    <rPh sb="18" eb="20">
      <t>タナバタ</t>
    </rPh>
    <rPh sb="24" eb="25">
      <t>フ</t>
    </rPh>
    <rPh sb="27" eb="29">
      <t>キセツ</t>
    </rPh>
    <rPh sb="29" eb="31">
      <t>ギョウジ</t>
    </rPh>
    <rPh sb="32" eb="34">
      <t>タイセツ</t>
    </rPh>
    <rPh sb="36" eb="37">
      <t>タノ</t>
    </rPh>
    <rPh sb="43" eb="44">
      <t>ト</t>
    </rPh>
    <rPh sb="45" eb="46">
      <t>アツカ</t>
    </rPh>
    <rPh sb="50" eb="52">
      <t>カゲエ</t>
    </rPh>
    <rPh sb="53" eb="54">
      <t>タノ</t>
    </rPh>
    <rPh sb="62" eb="65">
      <t>ジッサイテキ</t>
    </rPh>
    <rPh sb="66" eb="68">
      <t>タイケン</t>
    </rPh>
    <rPh sb="69" eb="70">
      <t>トオ</t>
    </rPh>
    <rPh sb="72" eb="73">
      <t>アジ</t>
    </rPh>
    <rPh sb="89" eb="91">
      <t>シチョウ</t>
    </rPh>
    <rPh sb="92" eb="93">
      <t>トオ</t>
    </rPh>
    <rPh sb="95" eb="96">
      <t>アジ</t>
    </rPh>
    <rPh sb="106" eb="108">
      <t>ジドウ</t>
    </rPh>
    <rPh sb="108" eb="110">
      <t>セイト</t>
    </rPh>
    <rPh sb="111" eb="113">
      <t>ジッタイ</t>
    </rPh>
    <rPh sb="114" eb="115">
      <t>ア</t>
    </rPh>
    <rPh sb="118" eb="120">
      <t>セッテイ</t>
    </rPh>
    <rPh sb="130" eb="131">
      <t>ウエ</t>
    </rPh>
    <rPh sb="141" eb="143">
      <t>キモ</t>
    </rPh>
    <rPh sb="145" eb="146">
      <t>ヒ</t>
    </rPh>
    <rPh sb="147" eb="148">
      <t>ダ</t>
    </rPh>
    <rPh sb="258" eb="260">
      <t>コウグ</t>
    </rPh>
    <rPh sb="278" eb="279">
      <t>トク</t>
    </rPh>
    <rPh sb="280" eb="282">
      <t>ハモノ</t>
    </rPh>
    <rPh sb="283" eb="285">
      <t>シヨウ</t>
    </rPh>
    <rPh sb="287" eb="288">
      <t>サイ</t>
    </rPh>
    <rPh sb="461" eb="463">
      <t>セワ</t>
    </rPh>
    <rPh sb="469" eb="471">
      <t>チイキ</t>
    </rPh>
    <rPh sb="472" eb="473">
      <t>カタ</t>
    </rPh>
    <rPh sb="474" eb="476">
      <t>ジョウエン</t>
    </rPh>
    <rPh sb="476" eb="477">
      <t>カイ</t>
    </rPh>
    <rPh sb="478" eb="480">
      <t>ショウタイ</t>
    </rPh>
    <rPh sb="485" eb="486">
      <t>カンガ</t>
    </rPh>
    <rPh sb="494" eb="496">
      <t>ジュンビ</t>
    </rPh>
    <rPh sb="496" eb="497">
      <t>ブツ</t>
    </rPh>
    <rPh sb="498" eb="499">
      <t>タケ</t>
    </rPh>
    <rPh sb="500" eb="502">
      <t>タンザク</t>
    </rPh>
    <rPh sb="503" eb="504">
      <t>シロ</t>
    </rPh>
    <rPh sb="522" eb="524">
      <t>コウゲン</t>
    </rPh>
    <rPh sb="525" eb="528">
      <t>ガヨウシ</t>
    </rPh>
    <rPh sb="537" eb="538">
      <t>カミ</t>
    </rPh>
    <rPh sb="539" eb="541">
      <t>ダイホン</t>
    </rPh>
    <rPh sb="570" eb="572">
      <t>カチ</t>
    </rPh>
    <rPh sb="572" eb="573">
      <t>ヅ</t>
    </rPh>
    <rPh sb="601" eb="602">
      <t>ネガ</t>
    </rPh>
    <rPh sb="604" eb="606">
      <t>キニュウ</t>
    </rPh>
    <rPh sb="613" eb="615">
      <t>サクセイ</t>
    </rPh>
    <rPh sb="621" eb="623">
      <t>サクセイ</t>
    </rPh>
    <rPh sb="642" eb="643">
      <t>ナガ</t>
    </rPh>
    <rPh sb="668" eb="669">
      <t>ヒカリ</t>
    </rPh>
    <rPh sb="670" eb="672">
      <t>セイシツ</t>
    </rPh>
    <rPh sb="675" eb="677">
      <t>カテイ</t>
    </rPh>
    <rPh sb="679" eb="680">
      <t>イト</t>
    </rPh>
    <rPh sb="680" eb="681">
      <t>トウ</t>
    </rPh>
    <rPh sb="684" eb="685">
      <t>イト</t>
    </rPh>
    <rPh sb="686" eb="687">
      <t>ムス</t>
    </rPh>
    <rPh sb="699" eb="700">
      <t>オナ</t>
    </rPh>
    <rPh sb="701" eb="703">
      <t>バショ</t>
    </rPh>
    <rPh sb="705" eb="706">
      <t>アナ</t>
    </rPh>
    <rPh sb="706" eb="707">
      <t>ア</t>
    </rPh>
    <rPh sb="711" eb="713">
      <t>オンガク</t>
    </rPh>
    <rPh sb="722" eb="724">
      <t>センテイ</t>
    </rPh>
    <rPh sb="725" eb="727">
      <t>エンソウ</t>
    </rPh>
    <phoneticPr fontId="1"/>
  </si>
  <si>
    <t xml:space="preserve">①について
・児童生徒のために日頃行っている保護者や地域の方の取組に目を向けることができるように，経験したことやＶＴＲの視聴等を通して一つ一つ確かめる。
・感謝の気持ちを伝えるためには，どのようなことをされるとうれしいのかという立場や，自分がされてうれしかったという自分の立場に立って考える。
・本単元では，地域に目を向け，地域を学び，地域を大切にすることを意図しているが，花瓶や感謝状のプレゼント，いつもお世話してもらっていることを自分でできるようになることなどを題材とすることも考えられる。
②について
・枠の大きさや写真，イラスト，文章等，一人一人の実態に応じたスケジュール表を作成する活動を行う。
③展開について
・日程を決めるに当たっては，保護者の予定や学校行事等を勘案する。
・校地内を散策したり，地域の観光振興課等から情報を聞いたりするなどして，地域の特産物について知る。
・地域の農業団体や近所の農家に，種芋の株分けをお願いできるか，あらかじめ教師が確認しておく。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科における「メッセージカードづくり」「お礼の手紙づくり」や，国語で作成したレシピを活用したり，算数・数学の学習で使った秤を活用したりして調理することなど，教科別の指導と関連させることが大切である。
・衛生面については，十分に留意する。
・保護者や地域の方が来校される機会に，学校での取組を理解していただくために，活動の様子の写真や作文を掲示しておいたり，ＶＴＲを視聴する時間を設定しておいたりすることも考えられる。
④について
・満足感や達成感を深めたり，これまでの取組の価値付けを図ったりする。
・本単元の取組によるおうちの方への感謝の気持ちが，一過性のものとならないよう，機会をとらえながら家庭での様子を確認するなどして，持続できるようにする。
★教科別の指導との関係
○国語：「レシピづくり」「メッセージカードづくり」「お礼の手紙づくり」
○算数・数学：「正しく計ろう（長さ，重さ，かさ，温度）」「正しく数えよう」「時刻と時間」「金銭実務」
○理科：「作物（植物）の生育」
○ 図工・美術：「メッセージカードづくり」　 
○家庭：「調理」 
</t>
    <rPh sb="26" eb="28">
      <t>チイキ</t>
    </rPh>
    <rPh sb="29" eb="30">
      <t>カタ</t>
    </rPh>
    <rPh sb="49" eb="51">
      <t>ケイケン</t>
    </rPh>
    <rPh sb="60" eb="62">
      <t>シチョウ</t>
    </rPh>
    <rPh sb="62" eb="63">
      <t>トウ</t>
    </rPh>
    <rPh sb="64" eb="65">
      <t>トオ</t>
    </rPh>
    <rPh sb="114" eb="116">
      <t>タチバ</t>
    </rPh>
    <rPh sb="118" eb="120">
      <t>ジブン</t>
    </rPh>
    <rPh sb="133" eb="135">
      <t>ジブン</t>
    </rPh>
    <rPh sb="136" eb="138">
      <t>タチバ</t>
    </rPh>
    <rPh sb="139" eb="140">
      <t>タ</t>
    </rPh>
    <rPh sb="142" eb="143">
      <t>カンガ</t>
    </rPh>
    <rPh sb="148" eb="149">
      <t>ホン</t>
    </rPh>
    <rPh sb="149" eb="151">
      <t>タンゲン</t>
    </rPh>
    <rPh sb="154" eb="156">
      <t>チイキ</t>
    </rPh>
    <rPh sb="157" eb="158">
      <t>メ</t>
    </rPh>
    <rPh sb="159" eb="160">
      <t>ム</t>
    </rPh>
    <rPh sb="162" eb="164">
      <t>チイキ</t>
    </rPh>
    <rPh sb="165" eb="166">
      <t>マナ</t>
    </rPh>
    <rPh sb="168" eb="170">
      <t>チイキ</t>
    </rPh>
    <rPh sb="171" eb="173">
      <t>タイセツ</t>
    </rPh>
    <rPh sb="179" eb="181">
      <t>イト</t>
    </rPh>
    <rPh sb="187" eb="189">
      <t>カビン</t>
    </rPh>
    <rPh sb="190" eb="193">
      <t>カンシャジョウ</t>
    </rPh>
    <rPh sb="204" eb="206">
      <t>セワ</t>
    </rPh>
    <rPh sb="217" eb="219">
      <t>ジブン</t>
    </rPh>
    <rPh sb="233" eb="235">
      <t>ダイザイ</t>
    </rPh>
    <rPh sb="241" eb="242">
      <t>カンガ</t>
    </rPh>
    <rPh sb="430" eb="432">
      <t>キョウシ</t>
    </rPh>
    <rPh sb="433" eb="435">
      <t>カクニン</t>
    </rPh>
    <rPh sb="766" eb="767">
      <t>レイ</t>
    </rPh>
    <rPh sb="768" eb="770">
      <t>テガミ</t>
    </rPh>
    <rPh sb="869" eb="871">
      <t>チイキ</t>
    </rPh>
    <rPh sb="872" eb="873">
      <t>カタ</t>
    </rPh>
    <rPh sb="1111" eb="1112">
      <t>レイ</t>
    </rPh>
    <rPh sb="1113" eb="1115">
      <t>テガミ</t>
    </rPh>
    <rPh sb="1165" eb="1167">
      <t>キンセン</t>
    </rPh>
    <rPh sb="1167" eb="1169">
      <t>ジツム</t>
    </rPh>
    <rPh sb="1172" eb="1174">
      <t>リカ</t>
    </rPh>
    <rPh sb="1176" eb="1178">
      <t>サクモツ</t>
    </rPh>
    <rPh sb="1179" eb="1181">
      <t>ショクブツ</t>
    </rPh>
    <rPh sb="1183" eb="1185">
      <t>セイイク</t>
    </rPh>
    <phoneticPr fontId="1"/>
  </si>
  <si>
    <t xml:space="preserve">①について
・地域の産業祭や，観光パンフレット，岩手B級グルメグランプリ等を参考にしながら，これまでに行った調理活動を振り返りながら，作ってみたい，食べてみたい，広めたい，開店したいなどの目的意識をもつことができるようにする。
・自分たちの住んでいる街の郷土料理について知っている情報を交流したり，インターネットで調べてみたりする活動，あるいは，保護者から聞いてくるなどの活動が考えられる。
・校内外でお世話になっている方に感謝の気持ちを表す活動としても考えられる。
②について
・枠の大きさや写真，イラスト，文章等，一人一人の実態に応じたスケジュール表を作成する活動を行う。
③展開について
・児童生徒が，北上コロッケについて教室で調べる際には，児童生徒が自ら調べようとする姿を大切にするとともに，児童生徒がまったく調べられないという状況をなくすために，事前に担任が，様々な情報を集め整理しておくことが必要である。
・外食する際には，その店で取り扱っている食材に児童生徒のアレルギー反応を引き起こす食材がないかを確認することが必要である。また，事前に，学習の一環として来店するということを店側に伝え，理解と協力を得ておくことが必要であ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・来店された方に，一言感想を書いていただき，単元のまとめで活用することも考えられる。
④について
・満足感や達成感を深めたり，これまでの取組の価値付けを図ったりする。
・自分たちがつくった料理が，どれだけお客さんの心をとらえることができたか，閉店後に打ち上げも兼ねて実際に食べてみることも考えられる。
★教科別の指導との関係
○国語： 「メニューづくり」「レシピづくり」「ポスターづくり」 
○算数・数学：「正しくはかろう（長さ，重さ，かさ，温度）」「正しく数えよう」「金銭実務」「時刻と時間」
○図工・美術「教室内装飾」「のれんづくり」
○家庭：「調理」 </t>
    <rPh sb="7" eb="9">
      <t>チイキ</t>
    </rPh>
    <rPh sb="10" eb="12">
      <t>サンギョウ</t>
    </rPh>
    <rPh sb="12" eb="13">
      <t>マツリ</t>
    </rPh>
    <rPh sb="15" eb="17">
      <t>カンコウ</t>
    </rPh>
    <rPh sb="27" eb="28">
      <t>キュウ</t>
    </rPh>
    <rPh sb="36" eb="37">
      <t>トウ</t>
    </rPh>
    <rPh sb="38" eb="40">
      <t>サンコウ</t>
    </rPh>
    <rPh sb="81" eb="82">
      <t>ヒロ</t>
    </rPh>
    <rPh sb="197" eb="199">
      <t>コウナイ</t>
    </rPh>
    <rPh sb="199" eb="200">
      <t>ソト</t>
    </rPh>
    <rPh sb="202" eb="204">
      <t>セワ</t>
    </rPh>
    <rPh sb="210" eb="211">
      <t>カタ</t>
    </rPh>
    <rPh sb="212" eb="214">
      <t>カンシャ</t>
    </rPh>
    <rPh sb="215" eb="217">
      <t>キモ</t>
    </rPh>
    <rPh sb="219" eb="220">
      <t>アラワ</t>
    </rPh>
    <rPh sb="221" eb="223">
      <t>カツドウ</t>
    </rPh>
    <rPh sb="227" eb="228">
      <t>カンガ</t>
    </rPh>
    <rPh sb="298" eb="300">
      <t>ジドウ</t>
    </rPh>
    <rPh sb="300" eb="302">
      <t>セイト</t>
    </rPh>
    <rPh sb="304" eb="306">
      <t>キタカミ</t>
    </rPh>
    <rPh sb="314" eb="316">
      <t>キョウシツ</t>
    </rPh>
    <rPh sb="317" eb="318">
      <t>シラ</t>
    </rPh>
    <rPh sb="320" eb="321">
      <t>サイ</t>
    </rPh>
    <rPh sb="324" eb="326">
      <t>ジドウ</t>
    </rPh>
    <rPh sb="326" eb="328">
      <t>セイト</t>
    </rPh>
    <rPh sb="329" eb="330">
      <t>ミズカ</t>
    </rPh>
    <rPh sb="331" eb="332">
      <t>シラ</t>
    </rPh>
    <rPh sb="338" eb="339">
      <t>スガタ</t>
    </rPh>
    <rPh sb="340" eb="342">
      <t>タイセツ</t>
    </rPh>
    <rPh sb="350" eb="352">
      <t>ジドウ</t>
    </rPh>
    <rPh sb="352" eb="354">
      <t>セイト</t>
    </rPh>
    <rPh sb="359" eb="360">
      <t>シラ</t>
    </rPh>
    <rPh sb="368" eb="370">
      <t>ジョウキョウ</t>
    </rPh>
    <rPh sb="378" eb="380">
      <t>ジゼン</t>
    </rPh>
    <rPh sb="381" eb="383">
      <t>タンニン</t>
    </rPh>
    <rPh sb="385" eb="387">
      <t>サマザマ</t>
    </rPh>
    <rPh sb="388" eb="390">
      <t>ジョウホウ</t>
    </rPh>
    <rPh sb="391" eb="392">
      <t>アツ</t>
    </rPh>
    <rPh sb="393" eb="395">
      <t>セイリ</t>
    </rPh>
    <rPh sb="402" eb="404">
      <t>ヒツヨウ</t>
    </rPh>
    <phoneticPr fontId="1"/>
  </si>
  <si>
    <r>
      <t xml:space="preserve">①オリエンテーション
</t>
    </r>
    <r>
      <rPr>
        <sz val="8"/>
        <rFont val="ＭＳ Ｐゴシック"/>
        <family val="3"/>
        <charset val="128"/>
      </rPr>
      <t>・盛岡名物わんこそばや，藪川そばなど，岩手には様々なそばがあること，結婚式での振る舞いにそばが使われていることなど，岩手とそばとのつながりについて，映像やこれまでの体験をまじえながら理解する。
・手打ち蕎麦の様子を見る。
・そばの栄養素について，栄養士や家庭科担当の教師からの話を聞く。</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・外食をする。
・メニューを決める。
・土づくりをする（耕す・石灰を巻き，中和させる・畝をつくる）。
・野菜を栽培する（種から・苗から）。
・野菜の水やりや肥料，害虫対策の日常的な管理をする。
・レシピをつくる。
・ポスターを作成し掲示する。
・買い物をする。
・調理練習をする。
・店内の装飾をする。
・開店時の役割分担を決める。
・開店する。</t>
    </r>
    <r>
      <rPr>
        <sz val="10"/>
        <rFont val="ＭＳ Ｐゴシック"/>
        <family val="3"/>
        <charset val="128"/>
      </rPr>
      <t xml:space="preserve">
④まとめ
</t>
    </r>
    <r>
      <rPr>
        <sz val="8"/>
        <rFont val="ＭＳ Ｐゴシック"/>
        <family val="3"/>
        <charset val="128"/>
      </rPr>
      <t>・ビデオや写真を使って，単元全体の活動を振り返る。
・店内に置いた感想用紙により振り返る。
・自己評価や他者評価を行う。</t>
    </r>
    <r>
      <rPr>
        <sz val="10"/>
        <rFont val="ＭＳ Ｐゴシック"/>
        <family val="3"/>
        <charset val="128"/>
      </rPr>
      <t xml:space="preserve">
</t>
    </r>
    <rPh sb="12" eb="14">
      <t>モリオカ</t>
    </rPh>
    <rPh sb="14" eb="16">
      <t>メイブツ</t>
    </rPh>
    <rPh sb="23" eb="25">
      <t>ヤブカワ</t>
    </rPh>
    <rPh sb="30" eb="32">
      <t>イワテ</t>
    </rPh>
    <rPh sb="34" eb="36">
      <t>サマザマ</t>
    </rPh>
    <rPh sb="45" eb="48">
      <t>ケッコンシキ</t>
    </rPh>
    <rPh sb="50" eb="51">
      <t>フ</t>
    </rPh>
    <rPh sb="52" eb="53">
      <t>マ</t>
    </rPh>
    <rPh sb="58" eb="59">
      <t>ツカ</t>
    </rPh>
    <rPh sb="69" eb="71">
      <t>イワテ</t>
    </rPh>
    <rPh sb="85" eb="87">
      <t>エイゾウ</t>
    </rPh>
    <rPh sb="93" eb="95">
      <t>タイケン</t>
    </rPh>
    <rPh sb="102" eb="104">
      <t>リカイ</t>
    </rPh>
    <rPh sb="109" eb="111">
      <t>テウ</t>
    </rPh>
    <rPh sb="112" eb="114">
      <t>ソバ</t>
    </rPh>
    <rPh sb="115" eb="117">
      <t>ヨウス</t>
    </rPh>
    <rPh sb="118" eb="119">
      <t>ミ</t>
    </rPh>
    <rPh sb="126" eb="129">
      <t>エイヨウソ</t>
    </rPh>
    <rPh sb="134" eb="137">
      <t>エイヨウシ</t>
    </rPh>
    <rPh sb="138" eb="141">
      <t>カテイカ</t>
    </rPh>
    <rPh sb="141" eb="143">
      <t>タントウ</t>
    </rPh>
    <rPh sb="144" eb="146">
      <t>キョウシ</t>
    </rPh>
    <rPh sb="149" eb="150">
      <t>ハナシ</t>
    </rPh>
    <rPh sb="151" eb="152">
      <t>キ</t>
    </rPh>
    <rPh sb="202" eb="203">
      <t>キ</t>
    </rPh>
    <rPh sb="322" eb="324">
      <t>レンシュウ</t>
    </rPh>
    <rPh sb="350" eb="351">
      <t>キ</t>
    </rPh>
    <rPh sb="394" eb="396">
      <t>テンナイ</t>
    </rPh>
    <rPh sb="397" eb="398">
      <t>オ</t>
    </rPh>
    <rPh sb="400" eb="402">
      <t>カンソウ</t>
    </rPh>
    <rPh sb="402" eb="404">
      <t>ヨウシ</t>
    </rPh>
    <rPh sb="407" eb="408">
      <t>フ</t>
    </rPh>
    <rPh sb="409" eb="410">
      <t>カエ</t>
    </rPh>
    <phoneticPr fontId="1"/>
  </si>
  <si>
    <r>
      <t xml:space="preserve">①オリエンテーション
</t>
    </r>
    <r>
      <rPr>
        <sz val="8"/>
        <rFont val="ＭＳ Ｐゴシック"/>
        <family val="3"/>
        <charset val="128"/>
      </rPr>
      <t>・予餞会の意義を確認する。
・予餞会を盛り上げる方法を考える。</t>
    </r>
    <r>
      <rPr>
        <sz val="10"/>
        <rFont val="ＭＳ Ｐゴシック"/>
        <family val="3"/>
        <charset val="128"/>
      </rPr>
      <t xml:space="preserve">
②計画
</t>
    </r>
    <r>
      <rPr>
        <sz val="8"/>
        <rFont val="ＭＳ Ｐゴシック"/>
        <family val="3"/>
        <charset val="128"/>
      </rPr>
      <t>・スケジュールをつくる（取組日程・当日の日程等）。</t>
    </r>
    <r>
      <rPr>
        <sz val="10"/>
        <rFont val="ＭＳ Ｐゴシック"/>
        <family val="3"/>
        <charset val="128"/>
      </rPr>
      <t xml:space="preserve">
③展開
</t>
    </r>
    <r>
      <rPr>
        <sz val="8"/>
        <rFont val="ＭＳ Ｐゴシック"/>
        <family val="3"/>
        <charset val="128"/>
      </rPr>
      <t>・花の苗を育てる。
・鉢カバーを作成する。
・会場に鉢を配置する。
・撤去する。</t>
    </r>
    <r>
      <rPr>
        <sz val="10"/>
        <rFont val="ＭＳ Ｐゴシック"/>
        <family val="3"/>
        <charset val="128"/>
      </rPr>
      <t xml:space="preserve">
④まとめ
</t>
    </r>
    <r>
      <rPr>
        <sz val="8"/>
        <rFont val="ＭＳ Ｐゴシック"/>
        <family val="3"/>
        <charset val="128"/>
      </rPr>
      <t>・ビデオや写真を使って，単元全体の活動を振り返る。
・自己評価や他者評価を行う。</t>
    </r>
    <r>
      <rPr>
        <sz val="10"/>
        <rFont val="ＭＳ Ｐゴシック"/>
        <family val="3"/>
        <charset val="128"/>
      </rPr>
      <t xml:space="preserve">
</t>
    </r>
    <rPh sb="12" eb="15">
      <t>ヨセンカイ</t>
    </rPh>
    <rPh sb="16" eb="18">
      <t>イギ</t>
    </rPh>
    <rPh sb="19" eb="21">
      <t>カクニン</t>
    </rPh>
    <rPh sb="30" eb="31">
      <t>モ</t>
    </rPh>
    <rPh sb="32" eb="33">
      <t>ア</t>
    </rPh>
    <rPh sb="35" eb="37">
      <t>ホウホウ</t>
    </rPh>
    <rPh sb="38" eb="39">
      <t>カンガ</t>
    </rPh>
    <rPh sb="64" eb="66">
      <t>トウジツ</t>
    </rPh>
    <rPh sb="67" eb="69">
      <t>ニッテイ</t>
    </rPh>
    <rPh sb="69" eb="70">
      <t>トウ</t>
    </rPh>
    <rPh sb="78" eb="79">
      <t>ハナ</t>
    </rPh>
    <rPh sb="80" eb="81">
      <t>ナエ</t>
    </rPh>
    <rPh sb="82" eb="83">
      <t>ソダ</t>
    </rPh>
    <rPh sb="88" eb="89">
      <t>ハチ</t>
    </rPh>
    <rPh sb="93" eb="95">
      <t>サクセイ</t>
    </rPh>
    <rPh sb="100" eb="102">
      <t>カイジョウ</t>
    </rPh>
    <rPh sb="103" eb="104">
      <t>ハチ</t>
    </rPh>
    <rPh sb="105" eb="107">
      <t>ハイチ</t>
    </rPh>
    <rPh sb="112" eb="114">
      <t>テッキョ</t>
    </rPh>
    <phoneticPr fontId="37"/>
  </si>
  <si>
    <t>ピザ焼き用の窯をつくり，ピザをつくる。</t>
    <rPh sb="2" eb="3">
      <t>ヤ</t>
    </rPh>
    <rPh sb="4" eb="5">
      <t>ヨウ</t>
    </rPh>
    <rPh sb="6" eb="7">
      <t>カマ</t>
    </rPh>
    <phoneticPr fontId="1"/>
  </si>
  <si>
    <t>世界遺産「平泉」を訪ね，毛越寺や中尊寺の見学，平泉ならではの体験学習をする。</t>
    <rPh sb="0" eb="2">
      <t>セカイ</t>
    </rPh>
    <rPh sb="2" eb="4">
      <t>イサン</t>
    </rPh>
    <rPh sb="5" eb="7">
      <t>ヒライズミ</t>
    </rPh>
    <rPh sb="12" eb="13">
      <t>ケ</t>
    </rPh>
    <rPh sb="14" eb="15">
      <t>テラ</t>
    </rPh>
    <rPh sb="16" eb="17">
      <t>チュウ</t>
    </rPh>
    <rPh sb="20" eb="22">
      <t>ケンガク</t>
    </rPh>
    <rPh sb="23" eb="25">
      <t>ヒライズミ</t>
    </rPh>
    <rPh sb="30" eb="32">
      <t>タイケン</t>
    </rPh>
    <rPh sb="32" eb="34">
      <t>ガクシュウ</t>
    </rPh>
    <phoneticPr fontId="1"/>
  </si>
  <si>
    <t xml:space="preserve">①について
・野菜を育てる活動が中心であれば作業学習として位置付け，野菜を育てることによって○○をするという活動が中心であれば生活単元学習として位置付けることが考えられる。また，野菜を育てる時期は作業学習，○○をする時期は生活単元学習とすることも考えられる。いずれにしても，担任が，活動に対する児童生徒の思いを想定し，単元のねらいを明確にすること，その上で作業学習として実施するのか，生活単元学習として実施するのかを，児童生徒主体で考えることが大切である。
・特別支援学級用の土地の広さを確保したり，地域に利用できる土地がないかを検討したりする。場合によっては児童生徒と一緒に開墾したり，土地の所有者にお願いしに行ったりする活動も考えられる。また，地域の農業系高等学校と合同で取り組んだり，農場をお借りすることも考えられる。
・収穫した後，どのような活動に取り組むのか，農作物を育てる前に担任も児童生徒も明確に理解しておくことが必要である。このことにより，目的意識に向かって取り組むこと，活動を意味付け・価値付けながら取り組むこと，達成感や満足感のある取組になることにつながる。決して，「農作物を収穫できたから何かしようと」子どもたちと考えることのないようにする。
・「自分たちで作った野菜を食べたい」，「○○さんに食べてもらいたい」，「野菜を収穫して販売したい」，「宿泊学習の調理で使いたい」など，児童生徒の目的意識を大切にする。目的意識を大切にすることにより，児童生徒の一生懸命に取り組む姿や単元の活動内容の広がりが期待できる。
②について
・枠の大きさや写真，イラスト，文章等，一人一人の実態に応じたスケジュール表を作成する活動を行う。
③について
・栽培する作物については，育てやすさや値段の観点だけではなく，児童生徒の希望について取り入れることが大切である。
・石灰等は飛散させないよう注意する。
・適切な水の量や水やりの時間帯を事前に知っておく。
・必要な肥料をまくことや害虫の対策をする。
・長靴や軍手の準備をする。
・職場体験実習と関連付けながら，地域にある作業所等が運営している大規模畑での活動とすることも考えられる。
・水やりや草取りなど，スケジュール表を用いながら当番活動としたり，校務員の方に長期休業中の管理をお願いしたりすることが考えられる。
・観察記録としてまとめ，学習発表会や文化祭で発表・展示しておくことも考えられる。
④について
・満足感や達成感を深めたり，これまでの取組の価値付けを図ったりする。
★教科別の指導との関係
○国語：「壁新聞」「（絵）日記」  
○算数・数学：「正しくはかろう（長さ，重さ，かさ，広さ，温度）」「正しく数えよう」「金銭実務」「表とグラフ」
○理科：「植物の生育」「天気や気温」 　
○家庭「調理」　
○技術：「木工」「設計」
○美術，図工：「ポスターをつくろう」
</t>
    <rPh sb="7" eb="9">
      <t>ヤサイ</t>
    </rPh>
    <rPh sb="10" eb="11">
      <t>ソダ</t>
    </rPh>
    <rPh sb="13" eb="15">
      <t>カツドウ</t>
    </rPh>
    <rPh sb="16" eb="18">
      <t>チュウシン</t>
    </rPh>
    <rPh sb="22" eb="24">
      <t>サギョウ</t>
    </rPh>
    <rPh sb="24" eb="26">
      <t>ガクシュウ</t>
    </rPh>
    <rPh sb="29" eb="32">
      <t>イチヅ</t>
    </rPh>
    <rPh sb="34" eb="36">
      <t>ヤサイ</t>
    </rPh>
    <rPh sb="37" eb="38">
      <t>ソダ</t>
    </rPh>
    <rPh sb="54" eb="56">
      <t>カツドウ</t>
    </rPh>
    <rPh sb="57" eb="59">
      <t>チュウシン</t>
    </rPh>
    <rPh sb="63" eb="65">
      <t>セイカツ</t>
    </rPh>
    <rPh sb="65" eb="67">
      <t>タンゲン</t>
    </rPh>
    <rPh sb="67" eb="69">
      <t>ガクシュウ</t>
    </rPh>
    <rPh sb="72" eb="75">
      <t>イチヅ</t>
    </rPh>
    <rPh sb="80" eb="81">
      <t>カンガ</t>
    </rPh>
    <rPh sb="89" eb="91">
      <t>ヤサイ</t>
    </rPh>
    <rPh sb="92" eb="93">
      <t>ソダ</t>
    </rPh>
    <rPh sb="95" eb="97">
      <t>ジキ</t>
    </rPh>
    <rPh sb="98" eb="100">
      <t>サギョウ</t>
    </rPh>
    <rPh sb="100" eb="102">
      <t>ガクシュウ</t>
    </rPh>
    <rPh sb="108" eb="110">
      <t>ジキ</t>
    </rPh>
    <rPh sb="111" eb="113">
      <t>セイカツ</t>
    </rPh>
    <rPh sb="113" eb="115">
      <t>タンゲン</t>
    </rPh>
    <rPh sb="115" eb="117">
      <t>ガクシュウ</t>
    </rPh>
    <rPh sb="123" eb="124">
      <t>カンガ</t>
    </rPh>
    <rPh sb="137" eb="139">
      <t>タンニン</t>
    </rPh>
    <rPh sb="141" eb="143">
      <t>カツドウ</t>
    </rPh>
    <rPh sb="144" eb="145">
      <t>タイ</t>
    </rPh>
    <rPh sb="147" eb="149">
      <t>ジドウ</t>
    </rPh>
    <rPh sb="149" eb="151">
      <t>セイト</t>
    </rPh>
    <rPh sb="152" eb="153">
      <t>オモ</t>
    </rPh>
    <rPh sb="155" eb="157">
      <t>ソウテイ</t>
    </rPh>
    <rPh sb="159" eb="161">
      <t>タンゲン</t>
    </rPh>
    <rPh sb="166" eb="168">
      <t>メイカク</t>
    </rPh>
    <rPh sb="176" eb="177">
      <t>ウエ</t>
    </rPh>
    <rPh sb="178" eb="180">
      <t>サギョウ</t>
    </rPh>
    <rPh sb="180" eb="182">
      <t>ガクシュウ</t>
    </rPh>
    <rPh sb="185" eb="187">
      <t>ジッシ</t>
    </rPh>
    <rPh sb="192" eb="194">
      <t>セイカツ</t>
    </rPh>
    <rPh sb="194" eb="196">
      <t>タンゲン</t>
    </rPh>
    <rPh sb="196" eb="198">
      <t>ガクシュウ</t>
    </rPh>
    <rPh sb="201" eb="203">
      <t>ジッシ</t>
    </rPh>
    <rPh sb="209" eb="211">
      <t>ジドウ</t>
    </rPh>
    <rPh sb="211" eb="213">
      <t>セイト</t>
    </rPh>
    <rPh sb="213" eb="215">
      <t>シュタイ</t>
    </rPh>
    <rPh sb="216" eb="217">
      <t>カンガ</t>
    </rPh>
    <rPh sb="222" eb="224">
      <t>タイセツ</t>
    </rPh>
    <rPh sb="324" eb="326">
      <t>チイキ</t>
    </rPh>
    <rPh sb="327" eb="329">
      <t>ノウギョウ</t>
    </rPh>
    <rPh sb="329" eb="330">
      <t>ケイ</t>
    </rPh>
    <rPh sb="330" eb="332">
      <t>コウトウ</t>
    </rPh>
    <rPh sb="332" eb="334">
      <t>ガッコウ</t>
    </rPh>
    <rPh sb="335" eb="337">
      <t>ゴウドウ</t>
    </rPh>
    <rPh sb="338" eb="339">
      <t>ト</t>
    </rPh>
    <rPh sb="340" eb="341">
      <t>ク</t>
    </rPh>
    <rPh sb="345" eb="347">
      <t>ノウジョウ</t>
    </rPh>
    <rPh sb="349" eb="350">
      <t>カ</t>
    </rPh>
    <rPh sb="356" eb="357">
      <t>カンガ</t>
    </rPh>
    <rPh sb="986" eb="988">
      <t>カンサツ</t>
    </rPh>
    <rPh sb="988" eb="990">
      <t>キロク</t>
    </rPh>
    <rPh sb="997" eb="999">
      <t>ガクシュウ</t>
    </rPh>
    <rPh sb="999" eb="1001">
      <t>ハッピョウ</t>
    </rPh>
    <rPh sb="1001" eb="1002">
      <t>カイ</t>
    </rPh>
    <rPh sb="1003" eb="1006">
      <t>ブンカサイ</t>
    </rPh>
    <rPh sb="1007" eb="1009">
      <t>ハッピョウ</t>
    </rPh>
    <rPh sb="1010" eb="1012">
      <t>テンジ</t>
    </rPh>
    <rPh sb="1019" eb="1020">
      <t>カンガ</t>
    </rPh>
    <rPh sb="1166" eb="1168">
      <t>テンキ</t>
    </rPh>
    <rPh sb="1169" eb="1171">
      <t>キオン</t>
    </rPh>
    <phoneticPr fontId="1"/>
  </si>
  <si>
    <t>①について
・地域にある，施設や商店，危険な箇所などを多く知っておくことが，学校生活や家庭生活を豊かにするものであることについて触れる。
・市役所や観光団体等で，既に便利マップなどを作成している場合は，事前に集めておくことが必要である。また，学習のための転記・利用等について確認する。
②について
・枠の大きさや写真，イラスト，文章等，一人一人の実態に応じたスケジュール表を作成する活動を行う。
③について
・地域の白地図を作成する際には，小学校社会科副読本や，市役所・観光団体で作成している地図などを利用したり，Webページに掲載している地図を利用したりすることが考えられる。いずれの場合でも，利用許諾について確認することが必要である。
・地域の白地図を作成する際には，完成した後に，どのような場面で活用するのかといったゴール像を見据えた上で，作成する大きさを検討することが大切である。
・地域の施設・商店等を調べる際には，児童生徒の経験をもとに話し合いながらまとめていくことも考えられるが，実際に行ったことがなかったり，あまり外出することが少なかったりする児童生徒にとっては，実感を伴って理解することにつながらない。そこで，学習活動として，実際に地域を歩き，施設・商店を利用している様子を見たり，写真を撮ったり，インタビューをしたりすることを取り入れることが望ましい。
・地域便利マップを作成する際には，施設・商店等の情報を整理して掲載することが大切である。例えば，施設商店等の名前，主な機能のみを記載することとし，施設・商店等の詳細は別紙にまとめておくことが考えられる。また，地域便利マップを地区ごとに分割して作成したり，公共施設，商店，金融関係等の種類ごとに分けて作成したりすることが考えられる。その際は，情報機器やOHPシート等を利用しながら，効果的・効率的な作成となるようにする。
・作成した地域便利マップは，掲示するだけではなく，発表会を設定して公表することも考えられる。例えば，中学校の特別支援学級で作成した場合は，地域の小学校の特別支援学級に出向いて地域便利マップを公表・配付することや，今年度赴任した教職員を対象とした発表会を行うことなど，多様な活動が考えられる。
・作成した地域便利マップを利用する学習活動を領域・教科を合わせた指導などで設定したり，保護者に利用方法を例示した上で家庭生活に持ち帰って利用してもらうようにすることにより，作成したことの満足感・達成感を深めることができるようにする。
④について
・満足感や達成感を深めたり，これまでの取組の価値付けを図ったりする。
★教科別の指導との関係
○国語：「説明文」
○社会：「わたしたちの地域」「わたしたちのくらし」「身近な歴史」，「地図」
○算数・数学：「量と測定」
○技術・家庭：「情報に関する技術」</t>
    <rPh sb="70" eb="73">
      <t>シヤクショ</t>
    </rPh>
    <rPh sb="74" eb="76">
      <t>カンコウ</t>
    </rPh>
    <rPh sb="76" eb="78">
      <t>ダンタイ</t>
    </rPh>
    <rPh sb="78" eb="79">
      <t>トウ</t>
    </rPh>
    <rPh sb="81" eb="82">
      <t>スデ</t>
    </rPh>
    <rPh sb="83" eb="85">
      <t>ベンリ</t>
    </rPh>
    <rPh sb="91" eb="93">
      <t>サクセイ</t>
    </rPh>
    <rPh sb="97" eb="99">
      <t>バアイ</t>
    </rPh>
    <rPh sb="101" eb="103">
      <t>ジゼン</t>
    </rPh>
    <rPh sb="104" eb="105">
      <t>アツ</t>
    </rPh>
    <rPh sb="112" eb="114">
      <t>ヒツヨウ</t>
    </rPh>
    <rPh sb="121" eb="123">
      <t>ガクシュウ</t>
    </rPh>
    <rPh sb="127" eb="129">
      <t>テンキ</t>
    </rPh>
    <rPh sb="130" eb="132">
      <t>リヨウ</t>
    </rPh>
    <rPh sb="132" eb="133">
      <t>トウ</t>
    </rPh>
    <rPh sb="137" eb="139">
      <t>カクニン</t>
    </rPh>
    <rPh sb="205" eb="207">
      <t>チイキ</t>
    </rPh>
    <rPh sb="208" eb="211">
      <t>ハクチズ</t>
    </rPh>
    <rPh sb="212" eb="214">
      <t>サクセイ</t>
    </rPh>
    <rPh sb="216" eb="217">
      <t>サイ</t>
    </rPh>
    <rPh sb="220" eb="223">
      <t>ショウガッコウ</t>
    </rPh>
    <rPh sb="223" eb="225">
      <t>シャカイ</t>
    </rPh>
    <rPh sb="226" eb="227">
      <t>フク</t>
    </rPh>
    <rPh sb="227" eb="228">
      <t>ヨ</t>
    </rPh>
    <rPh sb="228" eb="229">
      <t>ホン</t>
    </rPh>
    <rPh sb="231" eb="234">
      <t>シヤクショ</t>
    </rPh>
    <rPh sb="235" eb="237">
      <t>カンコウ</t>
    </rPh>
    <rPh sb="237" eb="239">
      <t>ダンタイ</t>
    </rPh>
    <rPh sb="240" eb="242">
      <t>サクセイ</t>
    </rPh>
    <rPh sb="246" eb="248">
      <t>チズ</t>
    </rPh>
    <rPh sb="251" eb="253">
      <t>リヨウ</t>
    </rPh>
    <rPh sb="264" eb="266">
      <t>ケイサイ</t>
    </rPh>
    <rPh sb="270" eb="272">
      <t>チズ</t>
    </rPh>
    <rPh sb="273" eb="275">
      <t>リヨウ</t>
    </rPh>
    <rPh sb="283" eb="284">
      <t>カンガ</t>
    </rPh>
    <rPh sb="293" eb="295">
      <t>バアイ</t>
    </rPh>
    <rPh sb="298" eb="300">
      <t>リヨウ</t>
    </rPh>
    <rPh sb="300" eb="302">
      <t>キョダク</t>
    </rPh>
    <rPh sb="306" eb="308">
      <t>カクニン</t>
    </rPh>
    <rPh sb="313" eb="315">
      <t>ヒツヨウ</t>
    </rPh>
    <rPh sb="321" eb="323">
      <t>チイキ</t>
    </rPh>
    <rPh sb="324" eb="325">
      <t>シロ</t>
    </rPh>
    <rPh sb="325" eb="327">
      <t>チズ</t>
    </rPh>
    <rPh sb="328" eb="330">
      <t>サクセイ</t>
    </rPh>
    <rPh sb="332" eb="333">
      <t>サイ</t>
    </rPh>
    <rPh sb="336" eb="338">
      <t>カンセイ</t>
    </rPh>
    <rPh sb="340" eb="341">
      <t>アト</t>
    </rPh>
    <rPh sb="348" eb="349">
      <t>バ</t>
    </rPh>
    <rPh sb="349" eb="350">
      <t>メン</t>
    </rPh>
    <rPh sb="351" eb="353">
      <t>カツヨウ</t>
    </rPh>
    <rPh sb="364" eb="365">
      <t>ゾウ</t>
    </rPh>
    <rPh sb="366" eb="368">
      <t>ミス</t>
    </rPh>
    <rPh sb="370" eb="371">
      <t>ウエ</t>
    </rPh>
    <rPh sb="373" eb="375">
      <t>サクセイ</t>
    </rPh>
    <rPh sb="377" eb="378">
      <t>オオ</t>
    </rPh>
    <rPh sb="381" eb="383">
      <t>ケントウ</t>
    </rPh>
    <rPh sb="388" eb="390">
      <t>タイセツ</t>
    </rPh>
    <rPh sb="396" eb="398">
      <t>チイキ</t>
    </rPh>
    <rPh sb="399" eb="401">
      <t>シセツ</t>
    </rPh>
    <rPh sb="402" eb="404">
      <t>ショウテン</t>
    </rPh>
    <rPh sb="404" eb="405">
      <t>トウ</t>
    </rPh>
    <rPh sb="406" eb="407">
      <t>シラ</t>
    </rPh>
    <rPh sb="409" eb="410">
      <t>サイ</t>
    </rPh>
    <rPh sb="413" eb="415">
      <t>ジドウ</t>
    </rPh>
    <rPh sb="415" eb="417">
      <t>セイト</t>
    </rPh>
    <rPh sb="418" eb="420">
      <t>ケイケン</t>
    </rPh>
    <rPh sb="424" eb="425">
      <t>ハナ</t>
    </rPh>
    <rPh sb="426" eb="427">
      <t>ア</t>
    </rPh>
    <rPh sb="440" eb="441">
      <t>カンガ</t>
    </rPh>
    <rPh sb="447" eb="449">
      <t>ジッサイ</t>
    </rPh>
    <rPh sb="450" eb="451">
      <t>イ</t>
    </rPh>
    <rPh sb="465" eb="467">
      <t>ガイシュツ</t>
    </rPh>
    <rPh sb="472" eb="473">
      <t>スク</t>
    </rPh>
    <rPh sb="480" eb="482">
      <t>ジドウ</t>
    </rPh>
    <rPh sb="482" eb="484">
      <t>セイト</t>
    </rPh>
    <rPh sb="490" eb="492">
      <t>ジッカン</t>
    </rPh>
    <rPh sb="493" eb="494">
      <t>トモナ</t>
    </rPh>
    <rPh sb="496" eb="498">
      <t>リカイ</t>
    </rPh>
    <rPh sb="514" eb="516">
      <t>ガクシュウ</t>
    </rPh>
    <rPh sb="516" eb="518">
      <t>カツドウ</t>
    </rPh>
    <rPh sb="522" eb="524">
      <t>ジッサイ</t>
    </rPh>
    <rPh sb="525" eb="527">
      <t>チイキ</t>
    </rPh>
    <rPh sb="528" eb="529">
      <t>アル</t>
    </rPh>
    <rPh sb="531" eb="533">
      <t>シセツ</t>
    </rPh>
    <rPh sb="534" eb="536">
      <t>ショウテン</t>
    </rPh>
    <rPh sb="537" eb="539">
      <t>リヨウ</t>
    </rPh>
    <rPh sb="543" eb="545">
      <t>ヨウス</t>
    </rPh>
    <rPh sb="546" eb="547">
      <t>ミ</t>
    </rPh>
    <rPh sb="550" eb="552">
      <t>シャシン</t>
    </rPh>
    <rPh sb="553" eb="554">
      <t>ト</t>
    </rPh>
    <rPh sb="573" eb="574">
      <t>ト</t>
    </rPh>
    <rPh sb="575" eb="576">
      <t>イ</t>
    </rPh>
    <rPh sb="581" eb="582">
      <t>ノゾ</t>
    </rPh>
    <rPh sb="588" eb="590">
      <t>チイキ</t>
    </rPh>
    <rPh sb="590" eb="592">
      <t>ベンリ</t>
    </rPh>
    <rPh sb="596" eb="598">
      <t>サクセイ</t>
    </rPh>
    <rPh sb="600" eb="601">
      <t>サイ</t>
    </rPh>
    <rPh sb="604" eb="606">
      <t>シセツ</t>
    </rPh>
    <rPh sb="607" eb="609">
      <t>ショウテン</t>
    </rPh>
    <rPh sb="609" eb="610">
      <t>トウ</t>
    </rPh>
    <rPh sb="611" eb="613">
      <t>ジョウホウ</t>
    </rPh>
    <rPh sb="614" eb="616">
      <t>セイリ</t>
    </rPh>
    <rPh sb="618" eb="620">
      <t>ケイサイ</t>
    </rPh>
    <rPh sb="625" eb="627">
      <t>タイセツ</t>
    </rPh>
    <rPh sb="631" eb="632">
      <t>タト</t>
    </rPh>
    <rPh sb="635" eb="637">
      <t>シセツ</t>
    </rPh>
    <rPh sb="637" eb="639">
      <t>ショウテン</t>
    </rPh>
    <rPh sb="639" eb="640">
      <t>トウ</t>
    </rPh>
    <rPh sb="641" eb="643">
      <t>ナマエ</t>
    </rPh>
    <rPh sb="644" eb="645">
      <t>オモ</t>
    </rPh>
    <rPh sb="646" eb="648">
      <t>キノウ</t>
    </rPh>
    <rPh sb="651" eb="653">
      <t>キサイ</t>
    </rPh>
    <rPh sb="660" eb="662">
      <t>シセツ</t>
    </rPh>
    <rPh sb="663" eb="665">
      <t>ショウテン</t>
    </rPh>
    <rPh sb="665" eb="666">
      <t>トウ</t>
    </rPh>
    <rPh sb="667" eb="669">
      <t>ショウサイ</t>
    </rPh>
    <rPh sb="670" eb="672">
      <t>ベッシ</t>
    </rPh>
    <rPh sb="682" eb="683">
      <t>カンガ</t>
    </rPh>
    <rPh sb="691" eb="693">
      <t>チイキ</t>
    </rPh>
    <rPh sb="693" eb="695">
      <t>ベンリ</t>
    </rPh>
    <rPh sb="699" eb="701">
      <t>チク</t>
    </rPh>
    <rPh sb="704" eb="706">
      <t>ブンカツ</t>
    </rPh>
    <rPh sb="708" eb="710">
      <t>サクセイ</t>
    </rPh>
    <rPh sb="714" eb="716">
      <t>コウキョウ</t>
    </rPh>
    <rPh sb="716" eb="718">
      <t>シセツ</t>
    </rPh>
    <rPh sb="719" eb="721">
      <t>ショウテン</t>
    </rPh>
    <rPh sb="722" eb="724">
      <t>キンユウ</t>
    </rPh>
    <rPh sb="724" eb="726">
      <t>カンケイ</t>
    </rPh>
    <rPh sb="726" eb="727">
      <t>トウ</t>
    </rPh>
    <rPh sb="728" eb="730">
      <t>シュルイ</t>
    </rPh>
    <rPh sb="733" eb="734">
      <t>ワ</t>
    </rPh>
    <rPh sb="736" eb="738">
      <t>サクセイ</t>
    </rPh>
    <rPh sb="746" eb="747">
      <t>カンガ</t>
    </rPh>
    <rPh sb="754" eb="755">
      <t>サイ</t>
    </rPh>
    <rPh sb="757" eb="759">
      <t>ジョウホウ</t>
    </rPh>
    <rPh sb="759" eb="761">
      <t>キキ</t>
    </rPh>
    <rPh sb="768" eb="769">
      <t>トウ</t>
    </rPh>
    <rPh sb="770" eb="772">
      <t>リヨウ</t>
    </rPh>
    <rPh sb="777" eb="780">
      <t>コウカテキ</t>
    </rPh>
    <rPh sb="781" eb="784">
      <t>コウリツテキ</t>
    </rPh>
    <rPh sb="785" eb="787">
      <t>サクセイ</t>
    </rPh>
    <rPh sb="798" eb="800">
      <t>サクセイ</t>
    </rPh>
    <rPh sb="802" eb="804">
      <t>チイキ</t>
    </rPh>
    <rPh sb="804" eb="806">
      <t>ベンリ</t>
    </rPh>
    <rPh sb="811" eb="813">
      <t>ケイジ</t>
    </rPh>
    <rPh sb="822" eb="825">
      <t>ハッピョウカイ</t>
    </rPh>
    <rPh sb="826" eb="828">
      <t>セッテイ</t>
    </rPh>
    <rPh sb="830" eb="832">
      <t>コウヒョウ</t>
    </rPh>
    <rPh sb="837" eb="838">
      <t>カンガ</t>
    </rPh>
    <rPh sb="843" eb="844">
      <t>タト</t>
    </rPh>
    <rPh sb="847" eb="850">
      <t>チュウガッコウ</t>
    </rPh>
    <rPh sb="851" eb="853">
      <t>トクベツ</t>
    </rPh>
    <rPh sb="853" eb="855">
      <t>シエン</t>
    </rPh>
    <rPh sb="855" eb="857">
      <t>ガッキュウ</t>
    </rPh>
    <rPh sb="858" eb="860">
      <t>サクセイ</t>
    </rPh>
    <rPh sb="862" eb="864">
      <t>バアイ</t>
    </rPh>
    <rPh sb="866" eb="868">
      <t>チイキ</t>
    </rPh>
    <rPh sb="869" eb="872">
      <t>ショウガッコウ</t>
    </rPh>
    <rPh sb="873" eb="875">
      <t>トクベツ</t>
    </rPh>
    <rPh sb="875" eb="877">
      <t>シエン</t>
    </rPh>
    <rPh sb="877" eb="879">
      <t>ガッキュウ</t>
    </rPh>
    <rPh sb="880" eb="882">
      <t>デム</t>
    </rPh>
    <rPh sb="884" eb="886">
      <t>チイキ</t>
    </rPh>
    <rPh sb="886" eb="888">
      <t>ベンリ</t>
    </rPh>
    <rPh sb="892" eb="894">
      <t>コウヒョウ</t>
    </rPh>
    <rPh sb="895" eb="897">
      <t>ハイフ</t>
    </rPh>
    <rPh sb="903" eb="906">
      <t>コンネンド</t>
    </rPh>
    <rPh sb="906" eb="908">
      <t>フニン</t>
    </rPh>
    <rPh sb="910" eb="913">
      <t>キョウショクイン</t>
    </rPh>
    <rPh sb="914" eb="916">
      <t>タイショウ</t>
    </rPh>
    <rPh sb="919" eb="922">
      <t>ハッピョウカイ</t>
    </rPh>
    <rPh sb="923" eb="924">
      <t>オコナ</t>
    </rPh>
    <rPh sb="930" eb="932">
      <t>タヨウ</t>
    </rPh>
    <rPh sb="933" eb="935">
      <t>カツドウ</t>
    </rPh>
    <rPh sb="936" eb="937">
      <t>カンガ</t>
    </rPh>
    <rPh sb="944" eb="946">
      <t>サクセイ</t>
    </rPh>
    <rPh sb="948" eb="950">
      <t>チイキ</t>
    </rPh>
    <rPh sb="950" eb="952">
      <t>ベンリ</t>
    </rPh>
    <rPh sb="956" eb="958">
      <t>リヨウ</t>
    </rPh>
    <rPh sb="960" eb="962">
      <t>ガクシュウ</t>
    </rPh>
    <rPh sb="962" eb="964">
      <t>カツドウ</t>
    </rPh>
    <rPh sb="965" eb="967">
      <t>リョウイキ</t>
    </rPh>
    <rPh sb="968" eb="970">
      <t>キョウカ</t>
    </rPh>
    <rPh sb="971" eb="972">
      <t>ア</t>
    </rPh>
    <rPh sb="975" eb="977">
      <t>シドウ</t>
    </rPh>
    <rPh sb="980" eb="982">
      <t>セッテイ</t>
    </rPh>
    <rPh sb="986" eb="989">
      <t>ホゴシャ</t>
    </rPh>
    <rPh sb="990" eb="992">
      <t>リヨウ</t>
    </rPh>
    <rPh sb="992" eb="994">
      <t>ホウホウ</t>
    </rPh>
    <rPh sb="995" eb="997">
      <t>レイジ</t>
    </rPh>
    <rPh sb="999" eb="1000">
      <t>ウエ</t>
    </rPh>
    <rPh sb="1001" eb="1003">
      <t>カテイ</t>
    </rPh>
    <rPh sb="1003" eb="1005">
      <t>セイカツ</t>
    </rPh>
    <rPh sb="1006" eb="1007">
      <t>モ</t>
    </rPh>
    <rPh sb="1008" eb="1009">
      <t>カエ</t>
    </rPh>
    <rPh sb="1011" eb="1013">
      <t>リヨウ</t>
    </rPh>
    <rPh sb="1029" eb="1031">
      <t>サクセイ</t>
    </rPh>
    <rPh sb="1036" eb="1039">
      <t>マンゾクカン</t>
    </rPh>
    <rPh sb="1119" eb="1122">
      <t>セツメイブン</t>
    </rPh>
    <rPh sb="1135" eb="1137">
      <t>チイキ</t>
    </rPh>
    <rPh sb="1177" eb="1179">
      <t>ギジュツ</t>
    </rPh>
    <rPh sb="1180" eb="1182">
      <t>カテイ</t>
    </rPh>
    <rPh sb="1184" eb="1186">
      <t>ジョウホウ</t>
    </rPh>
    <rPh sb="1187" eb="1188">
      <t>カン</t>
    </rPh>
    <rPh sb="1190" eb="1192">
      <t>ギジュツ</t>
    </rPh>
    <phoneticPr fontId="1"/>
  </si>
  <si>
    <t>①について
・様々な慈善団体や募金の様子（ユネスコ，社会福祉協議会，学びの希望基金等）の映像や写真，リーフレット等を見たり，募金により助けられている方々の様子を知ったりして，人の役に立つことをしたいという気持ちをもつことができるようにする。
・新聞記事や商品に示されている「この収益の△パーセントは，～のために使われます。」という表示を見ることにより，お金を得るためには，募金の他に，販売という方法もあることが分かるようにする。
・販売するために製作するものを決める。製作するものが児童生徒の意見として出てこないようなことも想定される場合には，児童生徒がワクワクするような商品例を教師が示すことが考えられる。
　商品例：アイロンビーズ（花瓶敷き，コースター，キーホルダー，壁掛け等），ステッカー（がんぱっぺし岩手），箸入れ巾着等
②について
・枠の大きさや写真，イラスト，文章等，一人一人の実態に応じたスケジュール表を作成する活動を行う。
③について
・製作するものやデザインを考える際には，市販のカタログや他校の取組の様子を参考にすることが考えられる。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校内の教職員や地域の方との連携のもと取り組むことが大切である。また，アイロンやミシンなどの工具を使用する際には，特にも安全面に留意する。
・原価を確認した上で，流通している商品と比較しながら，値段を決める。
・袋詰や値札付け，ラベル貼りなどの作業の際には，役割分担しながらライン工程で取り組み効率化，作業の質の向上を図ることが大切である。
・販売するに当たっては，事前に販売のマナーを学んだり，販売することを周知する活動を取り入れたりすることが大切である。
・販売や販売金額を計算する際には，教科別の指導と関連付けながら取り組むことが考えられる。電卓や硬貨種別整理ボックス等の使用も考えられる。
・募金をする際には，校内で行う場合，校外で行う場合で事前の手続きや申し出が異なる。事前に副校長先生と相談しながら進めることが必要である。
・募金をしてくれた方には，製作した商品をプレゼントすることも考えられる。また，販売用とは異なるプレゼント用の商品をあらかじめ製作しておくことも考えられる。
・児童生徒が取り組んだことを，児童生徒の実感を伴って価値付けることができるよう，可能な限り販売益金と募金を，慈善団体等に直接届けるようにすることが大切である。慈善団体等が地理的に離れているなどの場合，金融機関から振り込むことが考えられるが，その際は，児童生徒が慈善団体等に電話で送金する旨を伝えたり，手紙を送ったりすることで，慈善団体等からの反応を得られるように手立てをとることが大切である。
④について
・満足感や達成感を深めたり，これまでの取組の価値付けを図ったりする。
★教科別の指導との関係
○国語：「ポスター，ちらしづくり」 　
○算数・数学：「正しくはかろう（長さ）」「金銭実務」
○社会：「わたしたちのくらし」</t>
    <phoneticPr fontId="1"/>
  </si>
  <si>
    <r>
      <t xml:space="preserve">①について
</t>
    </r>
    <r>
      <rPr>
        <sz val="8"/>
        <rFont val="ＭＳ Ｐゴシック"/>
        <family val="3"/>
        <charset val="128"/>
      </rPr>
      <t>・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・校庭等が荒れている状態を見るだけではなく，実際にどのような状況になり，どのような困ることが起こるのか，校庭を整備することの大変さなどについて体験的に理解できるようにする。
・校庭を整備している人たちの話や，自分たちの願いを基に特別支援学級のみんなでできることは何かを考えることができるようにする。</t>
    </r>
    <r>
      <rPr>
        <sz val="10"/>
        <rFont val="ＭＳ Ｐゴシック"/>
        <family val="3"/>
        <charset val="128"/>
      </rPr>
      <t xml:space="preserve">
②について
</t>
    </r>
    <r>
      <rPr>
        <sz val="8"/>
        <rFont val="ＭＳ Ｐゴシック"/>
        <family val="3"/>
        <charset val="128"/>
      </rPr>
      <t>・枠の大きさや，写真，イラスト，文章等，一人一人の実態に応じたスケジュール表を作成する活動を行う。</t>
    </r>
    <r>
      <rPr>
        <sz val="10"/>
        <rFont val="ＭＳ Ｐゴシック"/>
        <family val="3"/>
        <charset val="128"/>
      </rPr>
      <t xml:space="preserve">
③について
</t>
    </r>
    <r>
      <rPr>
        <sz val="8"/>
        <rFont val="ＭＳ Ｐゴシック"/>
        <family val="3"/>
        <charset val="128"/>
      </rPr>
      <t>・レーキを納める場所を鑑みながら，学校として必要な数について把握する。
・設計図の作成に当たっては，既製品を参考にするとともに，用務員の先生や技術・家庭担当野先生から指導を受けることも考えられる。
・材料の購入・予算執行に当たっては，学校整備との関係から副校長先生と検討することが大切である。
・製作したレーキを使って，使用に耐えるものであるのかを試してみることが必要である。
・継続的に校庭を整備する活動を特別支援学級の取組とすることも考えられる。
・納入に当たっては，全校朝会，放送等で全校の児童生徒に周知することも大切である。
・納入したレーキが破損した場合は，修繕を行うなどのアフターケアの活動を取り入れることも考えられる。</t>
    </r>
    <r>
      <rPr>
        <sz val="10"/>
        <rFont val="ＭＳ Ｐゴシック"/>
        <family val="3"/>
        <charset val="128"/>
      </rPr>
      <t xml:space="preserve">
④について
</t>
    </r>
    <r>
      <rPr>
        <sz val="8"/>
        <rFont val="ＭＳ Ｐゴシック"/>
        <family val="3"/>
        <charset val="128"/>
      </rPr>
      <t xml:space="preserve">・満足感や達成感を深めたり，これまでの取組の価値付けを図ったりする。
★教科別の指導との関係
○算数・数学：「正しくはかろう（長さ，重さ）」「垂直・平行」
○技術：「木材加工」
</t>
    </r>
    <rPh sb="118" eb="120">
      <t>コウテイ</t>
    </rPh>
    <rPh sb="120" eb="121">
      <t>トウ</t>
    </rPh>
    <rPh sb="122" eb="123">
      <t>ア</t>
    </rPh>
    <rPh sb="127" eb="129">
      <t>ジョウタイ</t>
    </rPh>
    <rPh sb="130" eb="131">
      <t>ミ</t>
    </rPh>
    <rPh sb="139" eb="141">
      <t>ジッサイ</t>
    </rPh>
    <rPh sb="147" eb="149">
      <t>ジョウキョウ</t>
    </rPh>
    <rPh sb="158" eb="159">
      <t>コマ</t>
    </rPh>
    <rPh sb="163" eb="164">
      <t>オ</t>
    </rPh>
    <rPh sb="169" eb="171">
      <t>コウテイ</t>
    </rPh>
    <rPh sb="172" eb="174">
      <t>セイビ</t>
    </rPh>
    <rPh sb="179" eb="181">
      <t>タイヘン</t>
    </rPh>
    <rPh sb="188" eb="191">
      <t>タイケンテキ</t>
    </rPh>
    <rPh sb="192" eb="194">
      <t>リカイ</t>
    </rPh>
    <rPh sb="205" eb="207">
      <t>コウテイ</t>
    </rPh>
    <rPh sb="208" eb="210">
      <t>セイビ</t>
    </rPh>
    <rPh sb="214" eb="215">
      <t>ヒト</t>
    </rPh>
    <rPh sb="218" eb="219">
      <t>ハナシ</t>
    </rPh>
    <rPh sb="221" eb="223">
      <t>ジブン</t>
    </rPh>
    <rPh sb="226" eb="227">
      <t>ネガ</t>
    </rPh>
    <rPh sb="229" eb="230">
      <t>モト</t>
    </rPh>
    <rPh sb="231" eb="233">
      <t>トクベツ</t>
    </rPh>
    <rPh sb="233" eb="235">
      <t>シエン</t>
    </rPh>
    <rPh sb="235" eb="237">
      <t>ガッキュウ</t>
    </rPh>
    <rPh sb="248" eb="249">
      <t>ナニ</t>
    </rPh>
    <rPh sb="251" eb="252">
      <t>カンガ</t>
    </rPh>
    <rPh sb="334" eb="335">
      <t>オサ</t>
    </rPh>
    <rPh sb="337" eb="339">
      <t>バショ</t>
    </rPh>
    <rPh sb="340" eb="341">
      <t>カンガ</t>
    </rPh>
    <rPh sb="346" eb="348">
      <t>ガッコウ</t>
    </rPh>
    <rPh sb="351" eb="353">
      <t>ヒツヨウ</t>
    </rPh>
    <rPh sb="354" eb="355">
      <t>カズ</t>
    </rPh>
    <rPh sb="359" eb="361">
      <t>ハアク</t>
    </rPh>
    <rPh sb="366" eb="369">
      <t>セッケイズ</t>
    </rPh>
    <rPh sb="370" eb="372">
      <t>サクセイ</t>
    </rPh>
    <rPh sb="373" eb="374">
      <t>ア</t>
    </rPh>
    <rPh sb="379" eb="382">
      <t>キセイヒン</t>
    </rPh>
    <rPh sb="383" eb="385">
      <t>サンコウ</t>
    </rPh>
    <rPh sb="393" eb="396">
      <t>ヨウムイン</t>
    </rPh>
    <rPh sb="397" eb="399">
      <t>センセイ</t>
    </rPh>
    <rPh sb="400" eb="402">
      <t>ギジュツ</t>
    </rPh>
    <rPh sb="403" eb="405">
      <t>カテイ</t>
    </rPh>
    <rPh sb="405" eb="407">
      <t>タントウ</t>
    </rPh>
    <rPh sb="407" eb="408">
      <t>ノ</t>
    </rPh>
    <rPh sb="408" eb="410">
      <t>センセイ</t>
    </rPh>
    <rPh sb="412" eb="414">
      <t>シドウ</t>
    </rPh>
    <rPh sb="415" eb="416">
      <t>ウ</t>
    </rPh>
    <rPh sb="421" eb="422">
      <t>カンガ</t>
    </rPh>
    <rPh sb="429" eb="431">
      <t>ザイリョウ</t>
    </rPh>
    <rPh sb="432" eb="434">
      <t>コウニュウ</t>
    </rPh>
    <rPh sb="435" eb="437">
      <t>ヨサン</t>
    </rPh>
    <rPh sb="437" eb="439">
      <t>シッコウ</t>
    </rPh>
    <rPh sb="440" eb="441">
      <t>ア</t>
    </rPh>
    <rPh sb="446" eb="448">
      <t>ガッコウ</t>
    </rPh>
    <rPh sb="448" eb="450">
      <t>セイビ</t>
    </rPh>
    <rPh sb="452" eb="454">
      <t>カンケイ</t>
    </rPh>
    <rPh sb="456" eb="459">
      <t>フクコウチョウ</t>
    </rPh>
    <rPh sb="459" eb="461">
      <t>センセイ</t>
    </rPh>
    <rPh sb="462" eb="464">
      <t>ケントウ</t>
    </rPh>
    <rPh sb="469" eb="471">
      <t>タイセツ</t>
    </rPh>
    <rPh sb="477" eb="479">
      <t>セイサク</t>
    </rPh>
    <rPh sb="485" eb="486">
      <t>ツカ</t>
    </rPh>
    <rPh sb="489" eb="491">
      <t>シヨウ</t>
    </rPh>
    <rPh sb="492" eb="493">
      <t>タ</t>
    </rPh>
    <rPh sb="503" eb="504">
      <t>タメ</t>
    </rPh>
    <rPh sb="511" eb="513">
      <t>ヒツヨウ</t>
    </rPh>
    <rPh sb="519" eb="522">
      <t>ケイゾクテキ</t>
    </rPh>
    <rPh sb="523" eb="525">
      <t>コウテイ</t>
    </rPh>
    <rPh sb="526" eb="528">
      <t>セイビ</t>
    </rPh>
    <rPh sb="530" eb="532">
      <t>カツドウ</t>
    </rPh>
    <rPh sb="533" eb="535">
      <t>トクベツ</t>
    </rPh>
    <rPh sb="535" eb="537">
      <t>シエン</t>
    </rPh>
    <rPh sb="537" eb="539">
      <t>ガッキュウ</t>
    </rPh>
    <rPh sb="540" eb="542">
      <t>トリクミ</t>
    </rPh>
    <rPh sb="548" eb="549">
      <t>カンガ</t>
    </rPh>
    <rPh sb="556" eb="558">
      <t>ノウニュウ</t>
    </rPh>
    <rPh sb="559" eb="560">
      <t>ア</t>
    </rPh>
    <rPh sb="565" eb="567">
      <t>ゼンコウ</t>
    </rPh>
    <rPh sb="567" eb="569">
      <t>チョウカイ</t>
    </rPh>
    <rPh sb="570" eb="572">
      <t>ホウソウ</t>
    </rPh>
    <rPh sb="572" eb="573">
      <t>トウ</t>
    </rPh>
    <rPh sb="574" eb="576">
      <t>ゼンコウ</t>
    </rPh>
    <rPh sb="577" eb="579">
      <t>ジドウ</t>
    </rPh>
    <rPh sb="579" eb="581">
      <t>セイト</t>
    </rPh>
    <rPh sb="582" eb="584">
      <t>シュウチ</t>
    </rPh>
    <rPh sb="589" eb="591">
      <t>タイセツ</t>
    </rPh>
    <rPh sb="597" eb="599">
      <t>ノウニュウ</t>
    </rPh>
    <rPh sb="605" eb="607">
      <t>ハソン</t>
    </rPh>
    <rPh sb="609" eb="611">
      <t>バアイ</t>
    </rPh>
    <rPh sb="613" eb="615">
      <t>シュウゼン</t>
    </rPh>
    <rPh sb="616" eb="617">
      <t>オコナ</t>
    </rPh>
    <rPh sb="628" eb="630">
      <t>カツドウ</t>
    </rPh>
    <rPh sb="631" eb="632">
      <t>ト</t>
    </rPh>
    <rPh sb="633" eb="634">
      <t>イ</t>
    </rPh>
    <rPh sb="639" eb="640">
      <t>カンガ</t>
    </rPh>
    <rPh sb="701" eb="703">
      <t>サンスウ</t>
    </rPh>
    <rPh sb="704" eb="706">
      <t>スウガク</t>
    </rPh>
    <rPh sb="708" eb="709">
      <t>タダ</t>
    </rPh>
    <rPh sb="716" eb="717">
      <t>ナガ</t>
    </rPh>
    <rPh sb="719" eb="720">
      <t>オモ</t>
    </rPh>
    <rPh sb="724" eb="726">
      <t>スイチョク</t>
    </rPh>
    <rPh sb="727" eb="729">
      <t>ヘイコウ</t>
    </rPh>
    <rPh sb="732" eb="734">
      <t>ギジュツ</t>
    </rPh>
    <rPh sb="736" eb="738">
      <t>モクザイ</t>
    </rPh>
    <rPh sb="738" eb="740">
      <t>カコウ</t>
    </rPh>
    <phoneticPr fontId="37"/>
  </si>
  <si>
    <t>①について
・炭の防湿・防臭・殺菌効果について，広告や顕微鏡で炭を見ることを通して理解できるようにする。
・建築物の床下や塗料，河川，室内，靴箱，冷蔵庫等で使われていることを写真や実際に触れるなどしながら理解できるようにするとともに，炭の防湿・防臭・殺菌効果についても児童生徒の実態に応じた伝え方により理解できるようにする。
②について
・枠の大きさや，写真，イラスト，文章等，一人一人の実態に応じたスケジュール表を作成する活動を行う。
③について
・炭をつくるに当たっては，様々な方法・材料が考えられる。例えば，材料となる竹や木材をアルミホイルで包んで外気を遮断した上で，高温で焼いた後に，形が壊れないようにゆっくりと冷やす方法がある。このほかにもWebページ等で情報を集めることが可能である。ただし，火傷や火災等には十分留意することが必要である。
・校舎や教室に炭を設置する際には，チラシやポスターを使いながら，炭の効果を知らせたり，炭を入れる手作りのカゴを使用したりするなどが考えられる。
・製作した個数や目標個数を視覚的に示すなどして，見通しをもって取り組む事ができるようにする。
・比較的形のよいものを販売用の炭として，文化祭で販売することが考えられる。
・つくった炭を使って，焼き鳥等の調理活動と関連させることも考えられる。
・流しそうめんで利用した竹を使って，炭（竹炭）をつくり，竹を提供した方へプレゼントする単元も考えられる。
④について
・満足感や達成感を深めたり，これまでの取組の価値付けを図ったりする。
★教科別の指導との関係
○国語：「ポスター，ちらしづくり」 　
○算数・数学：「正しくはかろう（温度）」「金銭実務」「時刻と時間」
○理科：「燃焼」「炭化」</t>
    <rPh sb="7" eb="8">
      <t>スミ</t>
    </rPh>
    <rPh sb="9" eb="11">
      <t>ボウシツ</t>
    </rPh>
    <rPh sb="12" eb="14">
      <t>ボウシュウ</t>
    </rPh>
    <rPh sb="15" eb="17">
      <t>サッキン</t>
    </rPh>
    <rPh sb="17" eb="19">
      <t>コウカ</t>
    </rPh>
    <rPh sb="24" eb="26">
      <t>コウコク</t>
    </rPh>
    <rPh sb="27" eb="30">
      <t>ケンビキョウ</t>
    </rPh>
    <rPh sb="31" eb="32">
      <t>スミ</t>
    </rPh>
    <rPh sb="33" eb="34">
      <t>ミ</t>
    </rPh>
    <rPh sb="38" eb="39">
      <t>トオ</t>
    </rPh>
    <rPh sb="41" eb="43">
      <t>リカイ</t>
    </rPh>
    <rPh sb="54" eb="57">
      <t>ケンチクブツ</t>
    </rPh>
    <rPh sb="58" eb="60">
      <t>ユカシタ</t>
    </rPh>
    <rPh sb="61" eb="63">
      <t>トリョウ</t>
    </rPh>
    <rPh sb="64" eb="66">
      <t>カセン</t>
    </rPh>
    <rPh sb="67" eb="69">
      <t>シツナイ</t>
    </rPh>
    <rPh sb="70" eb="72">
      <t>クツバコ</t>
    </rPh>
    <rPh sb="73" eb="76">
      <t>レイゾウコ</t>
    </rPh>
    <rPh sb="76" eb="77">
      <t>トウ</t>
    </rPh>
    <rPh sb="78" eb="79">
      <t>ツカ</t>
    </rPh>
    <rPh sb="87" eb="89">
      <t>シャシン</t>
    </rPh>
    <rPh sb="90" eb="92">
      <t>ジッサイ</t>
    </rPh>
    <rPh sb="93" eb="94">
      <t>フ</t>
    </rPh>
    <rPh sb="102" eb="104">
      <t>リカイ</t>
    </rPh>
    <rPh sb="117" eb="118">
      <t>スミ</t>
    </rPh>
    <rPh sb="119" eb="121">
      <t>ボウシツ</t>
    </rPh>
    <rPh sb="122" eb="124">
      <t>ボウシュウ</t>
    </rPh>
    <rPh sb="125" eb="127">
      <t>サッキン</t>
    </rPh>
    <rPh sb="127" eb="129">
      <t>コウカ</t>
    </rPh>
    <rPh sb="134" eb="136">
      <t>ジドウ</t>
    </rPh>
    <rPh sb="136" eb="138">
      <t>セイト</t>
    </rPh>
    <rPh sb="139" eb="141">
      <t>ジッタイ</t>
    </rPh>
    <rPh sb="142" eb="143">
      <t>オウ</t>
    </rPh>
    <rPh sb="145" eb="146">
      <t>ツタ</t>
    </rPh>
    <rPh sb="147" eb="148">
      <t>カタ</t>
    </rPh>
    <rPh sb="151" eb="153">
      <t>リカイ</t>
    </rPh>
    <rPh sb="226" eb="227">
      <t>スミ</t>
    </rPh>
    <rPh sb="232" eb="233">
      <t>ア</t>
    </rPh>
    <rPh sb="238" eb="240">
      <t>サマザマ</t>
    </rPh>
    <rPh sb="241" eb="243">
      <t>ホウホウ</t>
    </rPh>
    <rPh sb="244" eb="246">
      <t>ザイリョウ</t>
    </rPh>
    <rPh sb="247" eb="248">
      <t>カンガ</t>
    </rPh>
    <rPh sb="253" eb="254">
      <t>タト</t>
    </rPh>
    <rPh sb="257" eb="259">
      <t>ザイリョウ</t>
    </rPh>
    <rPh sb="262" eb="263">
      <t>タケ</t>
    </rPh>
    <rPh sb="264" eb="266">
      <t>モクザイ</t>
    </rPh>
    <rPh sb="274" eb="275">
      <t>ツツ</t>
    </rPh>
    <rPh sb="277" eb="279">
      <t>ガイキ</t>
    </rPh>
    <rPh sb="280" eb="282">
      <t>シャダン</t>
    </rPh>
    <rPh sb="284" eb="285">
      <t>ウエ</t>
    </rPh>
    <rPh sb="287" eb="289">
      <t>コウオン</t>
    </rPh>
    <rPh sb="290" eb="291">
      <t>ヤ</t>
    </rPh>
    <rPh sb="293" eb="294">
      <t>ノチ</t>
    </rPh>
    <rPh sb="296" eb="297">
      <t>カタチ</t>
    </rPh>
    <rPh sb="298" eb="299">
      <t>コワ</t>
    </rPh>
    <rPh sb="310" eb="311">
      <t>ヒ</t>
    </rPh>
    <rPh sb="313" eb="315">
      <t>ホウホウ</t>
    </rPh>
    <rPh sb="331" eb="332">
      <t>トウ</t>
    </rPh>
    <rPh sb="333" eb="335">
      <t>ジョウホウ</t>
    </rPh>
    <rPh sb="336" eb="337">
      <t>アツ</t>
    </rPh>
    <rPh sb="342" eb="344">
      <t>カノウ</t>
    </rPh>
    <rPh sb="352" eb="354">
      <t>ヤケド</t>
    </rPh>
    <rPh sb="355" eb="357">
      <t>カサイ</t>
    </rPh>
    <rPh sb="357" eb="358">
      <t>トウ</t>
    </rPh>
    <rPh sb="360" eb="362">
      <t>ジュウブン</t>
    </rPh>
    <rPh sb="362" eb="364">
      <t>リュウイ</t>
    </rPh>
    <rPh sb="369" eb="371">
      <t>ヒツヨウ</t>
    </rPh>
    <rPh sb="377" eb="379">
      <t>コウシャ</t>
    </rPh>
    <rPh sb="380" eb="382">
      <t>キョウシツ</t>
    </rPh>
    <rPh sb="383" eb="384">
      <t>スミ</t>
    </rPh>
    <rPh sb="385" eb="387">
      <t>セッチ</t>
    </rPh>
    <rPh sb="389" eb="390">
      <t>サイ</t>
    </rPh>
    <rPh sb="402" eb="403">
      <t>ツカ</t>
    </rPh>
    <rPh sb="408" eb="409">
      <t>スミ</t>
    </rPh>
    <rPh sb="410" eb="412">
      <t>コウカ</t>
    </rPh>
    <rPh sb="413" eb="414">
      <t>シ</t>
    </rPh>
    <rPh sb="419" eb="420">
      <t>スミ</t>
    </rPh>
    <rPh sb="421" eb="422">
      <t>イ</t>
    </rPh>
    <rPh sb="424" eb="426">
      <t>テヅク</t>
    </rPh>
    <rPh sb="431" eb="433">
      <t>シヨウ</t>
    </rPh>
    <rPh sb="441" eb="442">
      <t>カンガ</t>
    </rPh>
    <rPh sb="496" eb="499">
      <t>ヒカクテキ</t>
    </rPh>
    <rPh sb="499" eb="500">
      <t>カタチ</t>
    </rPh>
    <rPh sb="506" eb="509">
      <t>ハンバイヨウ</t>
    </rPh>
    <rPh sb="510" eb="511">
      <t>スミ</t>
    </rPh>
    <rPh sb="515" eb="518">
      <t>ブンカサイ</t>
    </rPh>
    <rPh sb="519" eb="521">
      <t>ハンバイ</t>
    </rPh>
    <rPh sb="526" eb="527">
      <t>カンガ</t>
    </rPh>
    <rPh sb="538" eb="539">
      <t>スミ</t>
    </rPh>
    <rPh sb="540" eb="541">
      <t>ツカ</t>
    </rPh>
    <rPh sb="544" eb="545">
      <t>ヤ</t>
    </rPh>
    <rPh sb="546" eb="547">
      <t>トリ</t>
    </rPh>
    <rPh sb="547" eb="548">
      <t>トウ</t>
    </rPh>
    <rPh sb="549" eb="551">
      <t>チョウリ</t>
    </rPh>
    <rPh sb="551" eb="553">
      <t>カツドウ</t>
    </rPh>
    <rPh sb="554" eb="556">
      <t>カンレン</t>
    </rPh>
    <rPh sb="562" eb="563">
      <t>カンガ</t>
    </rPh>
    <rPh sb="570" eb="571">
      <t>ナガ</t>
    </rPh>
    <rPh sb="577" eb="579">
      <t>リヨウ</t>
    </rPh>
    <rPh sb="581" eb="582">
      <t>タケ</t>
    </rPh>
    <rPh sb="583" eb="584">
      <t>ツカ</t>
    </rPh>
    <rPh sb="587" eb="588">
      <t>スミ</t>
    </rPh>
    <rPh sb="589" eb="591">
      <t>チクタン</t>
    </rPh>
    <rPh sb="597" eb="598">
      <t>タケ</t>
    </rPh>
    <rPh sb="599" eb="601">
      <t>テイキョウ</t>
    </rPh>
    <rPh sb="603" eb="604">
      <t>カタ</t>
    </rPh>
    <rPh sb="612" eb="614">
      <t>タンゲン</t>
    </rPh>
    <rPh sb="615" eb="616">
      <t>カンガ</t>
    </rPh>
    <rPh sb="697" eb="699">
      <t>サンスウ</t>
    </rPh>
    <rPh sb="700" eb="702">
      <t>スウガク</t>
    </rPh>
    <rPh sb="704" eb="705">
      <t>タダ</t>
    </rPh>
    <rPh sb="712" eb="714">
      <t>オンド</t>
    </rPh>
    <rPh sb="717" eb="719">
      <t>キンセン</t>
    </rPh>
    <rPh sb="719" eb="721">
      <t>ジツム</t>
    </rPh>
    <rPh sb="735" eb="737">
      <t>ネンショウ</t>
    </rPh>
    <rPh sb="739" eb="741">
      <t>タンカ</t>
    </rPh>
    <phoneticPr fontId="1"/>
  </si>
  <si>
    <t>空気砲をつくって遊ぶ。
空気が勢いよく吹き出るような道具を製作し，ロウソクを消す，風船などの軽いものを飛ばす，倒すなど，的当てをして楽しむ。</t>
    <rPh sb="0" eb="2">
      <t>クウキ</t>
    </rPh>
    <rPh sb="2" eb="3">
      <t>ホウ</t>
    </rPh>
    <rPh sb="8" eb="9">
      <t>アソ</t>
    </rPh>
    <rPh sb="13" eb="15">
      <t>クウキ</t>
    </rPh>
    <rPh sb="16" eb="17">
      <t>イキオ</t>
    </rPh>
    <rPh sb="20" eb="21">
      <t>フ</t>
    </rPh>
    <rPh sb="22" eb="23">
      <t>デ</t>
    </rPh>
    <rPh sb="27" eb="29">
      <t>ドウグ</t>
    </rPh>
    <rPh sb="30" eb="32">
      <t>セイサク</t>
    </rPh>
    <rPh sb="39" eb="40">
      <t>ケ</t>
    </rPh>
    <rPh sb="42" eb="44">
      <t>フウセン</t>
    </rPh>
    <rPh sb="47" eb="48">
      <t>カル</t>
    </rPh>
    <rPh sb="52" eb="53">
      <t>ト</t>
    </rPh>
    <rPh sb="56" eb="57">
      <t>タオ</t>
    </rPh>
    <rPh sb="61" eb="63">
      <t>マトア</t>
    </rPh>
    <rPh sb="67" eb="68">
      <t>タノ</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</si>
</sst>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Red]\(0\)"/>
    <numFmt numFmtId="177" formatCode="m&quot;月&quot;d&quot;日&quot;\(aaa\)"/>
  </numFmts>
  <fonts count="86">
    <font>
      <sz val="11"/>
      <name val="ＭＳ Ｐゴシック"/>
      <family val="3"/>
      <charset val="128"/>
    </font>
    <font>
      <sz val="6"/>
      <name val="ＭＳ Ｐゴシック"/>
      <family val="3"/>
      <charset val="128"/>
    </font>
    <font>
      <sz val="16"/>
      <name val="ＭＳ Ｐゴシック"/>
      <family val="3"/>
      <charset val="128"/>
    </font>
    <font>
      <sz val="9"/>
      <name val="ＭＳ Ｐゴシック"/>
      <family val="3"/>
      <charset val="128"/>
    </font>
    <font>
      <sz val="8"/>
      <name val="ＭＳ Ｐゴシック"/>
      <family val="3"/>
      <charset val="128"/>
    </font>
    <font>
      <sz val="10"/>
      <name val="ＭＳ Ｐゴシック"/>
      <family val="3"/>
      <charset val="128"/>
    </font>
    <font>
      <sz val="14"/>
      <name val="ＭＳ Ｐゴシック"/>
      <family val="3"/>
      <charset val="128"/>
    </font>
    <font>
      <b/>
      <sz val="11"/>
      <name val="ＭＳ Ｐゴシック"/>
      <family val="3"/>
      <charset val="128"/>
    </font>
    <font>
      <sz val="20"/>
      <color indexed="12"/>
      <name val="ＭＳ Ｐゴシック"/>
      <family val="3"/>
      <charset val="128"/>
    </font>
    <font>
      <sz val="22"/>
      <color indexed="12"/>
      <name val="ＭＳ Ｐゴシック"/>
      <family val="3"/>
      <charset val="128"/>
    </font>
    <font>
      <u/>
      <sz val="11"/>
      <color indexed="12"/>
      <name val="ＭＳ Ｐゴシック"/>
      <family val="3"/>
      <charset val="128"/>
    </font>
    <font>
      <sz val="12"/>
      <name val="ＭＳ Ｐゴシック"/>
      <family val="3"/>
      <charset val="128"/>
    </font>
    <font>
      <sz val="18"/>
      <name val="ＭＳ Ｐゴシック"/>
      <family val="3"/>
      <charset val="128"/>
    </font>
    <font>
      <sz val="9"/>
      <color indexed="17"/>
      <name val="ＭＳ Ｐゴシック"/>
      <family val="3"/>
      <charset val="128"/>
    </font>
    <font>
      <sz val="10"/>
      <color indexed="17"/>
      <name val="ＭＳ Ｐゴシック"/>
      <family val="3"/>
      <charset val="128"/>
    </font>
    <font>
      <b/>
      <sz val="8"/>
      <name val="ＭＳ Ｐゴシック"/>
      <family val="3"/>
      <charset val="128"/>
    </font>
    <font>
      <b/>
      <sz val="9"/>
      <color indexed="81"/>
      <name val="ＭＳ Ｐゴシック"/>
      <family val="3"/>
      <charset val="128"/>
    </font>
    <font>
      <b/>
      <sz val="14"/>
      <name val="ＭＳ Ｐゴシック"/>
      <family val="3"/>
      <charset val="128"/>
    </font>
    <font>
      <b/>
      <sz val="9"/>
      <name val="ＭＳ Ｐゴシック"/>
      <family val="3"/>
      <charset val="128"/>
    </font>
    <font>
      <sz val="18"/>
      <name val="Calibri"/>
      <family val="2"/>
    </font>
    <font>
      <sz val="14"/>
      <name val="ＭＳ 明朝"/>
      <family val="1"/>
      <charset val="128"/>
    </font>
    <font>
      <sz val="10"/>
      <name val="ＭＳ 明朝"/>
      <family val="1"/>
      <charset val="128"/>
    </font>
    <font>
      <sz val="8"/>
      <name val="ＭＳ 明朝"/>
      <family val="1"/>
      <charset val="128"/>
    </font>
    <font>
      <sz val="11"/>
      <name val="ＭＳ 明朝"/>
      <family val="1"/>
      <charset val="128"/>
    </font>
    <font>
      <b/>
      <sz val="14"/>
      <name val="ＭＳ 明朝"/>
      <family val="1"/>
      <charset val="128"/>
    </font>
    <font>
      <b/>
      <sz val="14"/>
      <name val="HG丸ｺﾞｼｯｸM-PRO"/>
      <family val="3"/>
      <charset val="128"/>
    </font>
    <font>
      <b/>
      <sz val="12"/>
      <name val="ＭＳ Ｐゴシック"/>
      <family val="3"/>
      <charset val="128"/>
    </font>
    <font>
      <b/>
      <sz val="16"/>
      <name val="ＭＳ Ｐゴシック"/>
      <family val="3"/>
      <charset val="128"/>
    </font>
    <font>
      <b/>
      <sz val="18"/>
      <name val="ＭＳ ゴシック"/>
      <family val="3"/>
      <charset val="128"/>
    </font>
    <font>
      <sz val="12"/>
      <color indexed="81"/>
      <name val="ＭＳ Ｐゴシック"/>
      <family val="3"/>
      <charset val="128"/>
    </font>
    <font>
      <sz val="12"/>
      <name val="ＭＳ 明朝"/>
      <family val="1"/>
      <charset val="128"/>
    </font>
    <font>
      <sz val="12"/>
      <color indexed="8"/>
      <name val="ＭＳ 明朝"/>
      <family val="1"/>
      <charset val="128"/>
    </font>
    <font>
      <sz val="10"/>
      <name val="ＭＳ Ｐ明朝"/>
      <family val="1"/>
      <charset val="128"/>
    </font>
    <font>
      <sz val="9"/>
      <name val="ＭＳ Ｐ明朝"/>
      <family val="1"/>
      <charset val="128"/>
    </font>
    <font>
      <sz val="10"/>
      <name val="HG丸ｺﾞｼｯｸM-PRO"/>
      <family val="3"/>
      <charset val="128"/>
    </font>
    <font>
      <sz val="10.5"/>
      <color indexed="8"/>
      <name val="Calibri"/>
      <family val="2"/>
    </font>
    <font>
      <b/>
      <sz val="16"/>
      <color indexed="17"/>
      <name val="ＭＳ Ｐゴシック"/>
      <family val="3"/>
      <charset val="128"/>
    </font>
    <font>
      <sz val="6"/>
      <name val="ＭＳ Ｐゴシック"/>
      <family val="3"/>
      <charset val="128"/>
    </font>
    <font>
      <sz val="11"/>
      <name val="ＭＳ Ｐゴシック"/>
      <family val="3"/>
      <charset val="128"/>
    </font>
    <font>
      <sz val="10"/>
      <color indexed="8"/>
      <name val="ＭＳ Ｐゴシック"/>
      <family val="3"/>
      <charset val="128"/>
    </font>
    <font>
      <sz val="10"/>
      <color indexed="8"/>
      <name val="ＭＳ Ｐゴシック"/>
      <family val="3"/>
      <charset val="128"/>
    </font>
    <font>
      <i/>
      <sz val="12"/>
      <name val="ＭＳ Ｐゴシック"/>
      <family val="3"/>
      <charset val="128"/>
    </font>
    <font>
      <b/>
      <sz val="16"/>
      <color indexed="17"/>
      <name val="ＭＳ Ｐゴシック"/>
      <family val="3"/>
      <charset val="128"/>
    </font>
    <font>
      <sz val="11"/>
      <color indexed="17"/>
      <name val="ＭＳ Ｐゴシック"/>
      <family val="3"/>
      <charset val="128"/>
    </font>
    <font>
      <sz val="16"/>
      <color indexed="17"/>
      <name val="ＭＳ Ｐゴシック"/>
      <family val="3"/>
      <charset val="128"/>
    </font>
    <font>
      <sz val="11"/>
      <color indexed="8"/>
      <name val="ＭＳ Ｐゴシック"/>
      <family val="3"/>
      <charset val="128"/>
    </font>
    <font>
      <sz val="12"/>
      <color indexed="8"/>
      <name val="ＭＳ Ｐゴシック"/>
      <family val="3"/>
      <charset val="128"/>
    </font>
    <font>
      <sz val="9"/>
      <color indexed="17"/>
      <name val="ＭＳ Ｐゴシック"/>
      <family val="3"/>
      <charset val="128"/>
    </font>
    <font>
      <sz val="11"/>
      <color theme="1"/>
      <name val="ＭＳ Ｐゴシック"/>
      <family val="3"/>
      <charset val="128"/>
      <scheme val="minor"/>
    </font>
    <font>
      <sz val="11"/>
      <color rgb="FFFF0000"/>
      <name val="ＭＳ Ｐゴシック"/>
      <family val="3"/>
      <charset val="128"/>
      <scheme val="minor"/>
    </font>
    <font>
      <sz val="11"/>
      <color rgb="FF006100"/>
      <name val="ＭＳ Ｐゴシック"/>
      <family val="3"/>
      <charset val="128"/>
      <scheme val="minor"/>
    </font>
    <font>
      <sz val="20"/>
      <color rgb="FF000000"/>
      <name val="ＭＳ Ｐゴシック"/>
      <family val="3"/>
      <charset val="128"/>
    </font>
    <font>
      <sz val="18"/>
      <color rgb="FF000000"/>
      <name val="ＭＳ Ｐゴシック"/>
      <family val="3"/>
      <charset val="128"/>
    </font>
    <font>
      <b/>
      <sz val="14"/>
      <color rgb="FFFF0000"/>
      <name val="ＭＳ Ｐゴシック"/>
      <family val="3"/>
      <charset val="128"/>
    </font>
    <font>
      <sz val="9"/>
      <color rgb="FF006100"/>
      <name val="ＭＳ Ｐゴシック"/>
      <family val="3"/>
      <charset val="128"/>
      <scheme val="minor"/>
    </font>
    <font>
      <sz val="6"/>
      <color rgb="FF006100"/>
      <name val="ＭＳ Ｐゴシック"/>
      <family val="3"/>
      <charset val="128"/>
      <scheme val="minor"/>
    </font>
    <font>
      <sz val="10"/>
      <color rgb="FF006100"/>
      <name val="ＭＳ Ｐゴシック"/>
      <family val="3"/>
      <charset val="128"/>
      <scheme val="minor"/>
    </font>
    <font>
      <sz val="8"/>
      <color rgb="FF006100"/>
      <name val="ＭＳ Ｐゴシック"/>
      <family val="3"/>
      <charset val="128"/>
      <scheme val="minor"/>
    </font>
    <font>
      <sz val="12"/>
      <color rgb="FF006100"/>
      <name val="ＭＳ Ｐゴシック"/>
      <family val="3"/>
      <charset val="128"/>
      <scheme val="minor"/>
    </font>
    <font>
      <sz val="11"/>
      <color rgb="FF000000"/>
      <name val="ＭＳ 明朝"/>
      <family val="1"/>
      <charset val="128"/>
    </font>
    <font>
      <sz val="11"/>
      <color theme="0"/>
      <name val="ＭＳ Ｐゴシック"/>
      <family val="3"/>
      <charset val="128"/>
    </font>
    <font>
      <sz val="9"/>
      <color theme="0"/>
      <name val="ＭＳ Ｐゴシック"/>
      <family val="3"/>
      <charset val="128"/>
    </font>
    <font>
      <sz val="6"/>
      <color theme="0"/>
      <name val="ＭＳ Ｐゴシック"/>
      <family val="3"/>
      <charset val="128"/>
    </font>
    <font>
      <sz val="8"/>
      <color theme="0"/>
      <name val="ＭＳ Ｐゴシック"/>
      <family val="3"/>
      <charset val="128"/>
    </font>
    <font>
      <sz val="16"/>
      <color rgb="FF006100"/>
      <name val="ＭＳ Ｐゴシック"/>
      <family val="3"/>
      <charset val="128"/>
      <scheme val="minor"/>
    </font>
    <font>
      <sz val="11"/>
      <color rgb="FFFF0000"/>
      <name val="ＭＳ Ｐゴシック"/>
      <family val="3"/>
      <charset val="128"/>
    </font>
    <font>
      <sz val="9"/>
      <color rgb="FFFF0000"/>
      <name val="ＭＳ Ｐゴシック"/>
      <family val="3"/>
      <charset val="128"/>
      <scheme val="minor"/>
    </font>
    <font>
      <sz val="12"/>
      <color rgb="FF000000"/>
      <name val="ＭＳ 明朝"/>
      <family val="1"/>
      <charset val="128"/>
    </font>
    <font>
      <sz val="11"/>
      <name val="ＭＳ Ｐゴシック"/>
      <family val="3"/>
      <charset val="128"/>
      <scheme val="minor"/>
    </font>
    <font>
      <sz val="10"/>
      <name val="ＭＳ Ｐゴシック"/>
      <family val="3"/>
      <charset val="128"/>
      <scheme val="minor"/>
    </font>
    <font>
      <sz val="11"/>
      <color rgb="FF000000"/>
      <name val="ＭＳ Ｐゴシック"/>
      <family val="3"/>
      <charset val="128"/>
    </font>
    <font>
      <sz val="12"/>
      <color theme="1"/>
      <name val="ＭＳ Ｐゴシック"/>
      <family val="3"/>
      <charset val="128"/>
      <scheme val="minor"/>
    </font>
    <font>
      <sz val="8"/>
      <color theme="1"/>
      <name val="ＭＳ Ｐゴシック"/>
      <family val="3"/>
      <charset val="128"/>
      <scheme val="minor"/>
    </font>
    <font>
      <sz val="10"/>
      <color theme="1"/>
      <name val="ＭＳ Ｐゴシック"/>
      <family val="3"/>
      <charset val="128"/>
      <scheme val="minor"/>
    </font>
    <font>
      <sz val="18"/>
      <color rgb="FF006100"/>
      <name val="ＭＳ Ｐゴシック"/>
      <family val="3"/>
      <charset val="128"/>
      <scheme val="minor"/>
    </font>
    <font>
      <b/>
      <u/>
      <sz val="16"/>
      <color rgb="FFFF0000"/>
      <name val="ＭＳ Ｐゴシック"/>
      <family val="3"/>
      <charset val="128"/>
    </font>
    <font>
      <sz val="20"/>
      <color theme="0"/>
      <name val="ＭＳ Ｐゴシック"/>
      <family val="3"/>
      <charset val="128"/>
    </font>
    <font>
      <sz val="22"/>
      <color theme="0"/>
      <name val="ＭＳ Ｐゴシック"/>
      <family val="3"/>
      <charset val="128"/>
    </font>
    <font>
      <sz val="14"/>
      <color rgb="FF000000"/>
      <name val="ＭＳ Ｐゴシック"/>
      <family val="3"/>
      <charset val="128"/>
    </font>
    <font>
      <sz val="10"/>
      <color theme="0"/>
      <name val="ＭＳ Ｐゴシック"/>
      <family val="3"/>
      <charset val="128"/>
    </font>
    <font>
      <b/>
      <sz val="16"/>
      <color rgb="FF006100"/>
      <name val="ＭＳ Ｐゴシック"/>
      <family val="3"/>
      <charset val="128"/>
      <scheme val="minor"/>
    </font>
    <font>
      <b/>
      <sz val="18"/>
      <color rgb="FF006100"/>
      <name val="ＭＳ Ｐゴシック"/>
      <family val="3"/>
      <charset val="128"/>
      <scheme val="minor"/>
    </font>
    <font>
      <sz val="14"/>
      <name val="ＭＳ Ｐゴシック"/>
      <family val="3"/>
      <charset val="128"/>
      <scheme val="minor"/>
    </font>
    <font>
      <sz val="12"/>
      <color rgb="FF002060"/>
      <name val="ＭＳ Ｐゴシック"/>
      <family val="3"/>
      <charset val="128"/>
      <scheme val="minor"/>
    </font>
    <font>
      <b/>
      <sz val="11"/>
      <color rgb="FFFF0000"/>
      <name val="ＭＳ Ｐゴシック"/>
      <family val="3"/>
      <charset val="128"/>
    </font>
    <font>
      <b/>
      <sz val="11"/>
      <color rgb="FFFF0000"/>
      <name val="ＭＳ Ｐゴシック"/>
      <family val="3"/>
      <charset val="128"/>
      <scheme val="minor"/>
    </font>
  </fonts>
  <fills count="20">
    <fill>
      <patternFill patternType="none"/>
    </fill>
    <fill>
      <patternFill patternType="gray125"/>
    </fill>
    <fill>
      <patternFill patternType="solid">
        <fgColor indexed="13"/>
        <bgColor indexed="64"/>
      </patternFill>
    </fill>
    <fill>
      <patternFill patternType="solid">
        <fgColor indexed="31"/>
        <bgColor indexed="64"/>
      </patternFill>
    </fill>
    <fill>
      <patternFill patternType="solid">
        <fgColor indexed="9"/>
        <bgColor indexed="64"/>
      </patternFill>
    </fill>
    <fill>
      <patternFill patternType="solid">
        <fgColor rgb="FFC6EFCE"/>
      </patternFill>
    </fill>
    <fill>
      <patternFill patternType="solid">
        <fgColor rgb="FFCCECFF"/>
        <bgColor indexed="64"/>
      </patternFill>
    </fill>
    <fill>
      <patternFill patternType="solid">
        <fgColor rgb="FFFFFF00"/>
        <bgColor indexed="64"/>
      </patternFill>
    </fill>
    <fill>
      <patternFill patternType="solid">
        <fgColor rgb="FFCCFFCC"/>
        <bgColor indexed="64"/>
      </patternFill>
    </fill>
    <fill>
      <patternFill patternType="solid">
        <fgColor rgb="FFFFCCFF"/>
        <bgColor indexed="64"/>
      </patternFill>
    </fill>
    <fill>
      <patternFill patternType="solid">
        <fgColor rgb="FFFFFF66"/>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rgb="FF00B050"/>
        <bgColor indexed="64"/>
      </patternFill>
    </fill>
    <fill>
      <patternFill patternType="solid">
        <fgColor theme="0"/>
        <bgColor indexed="64"/>
      </patternFill>
    </fill>
    <fill>
      <patternFill patternType="solid">
        <fgColor theme="3" tint="0.59999389629810485"/>
        <bgColor indexed="64"/>
      </patternFill>
    </fill>
    <fill>
      <patternFill patternType="solid">
        <fgColor theme="9" tint="0.59999389629810485"/>
        <bgColor indexed="64"/>
      </patternFill>
    </fill>
    <fill>
      <patternFill patternType="solid">
        <fgColor rgb="FFFF00FF"/>
        <bgColor indexed="64"/>
      </patternFill>
    </fill>
    <fill>
      <patternFill patternType="solid">
        <fgColor rgb="FFFF3300"/>
        <bgColor indexed="64"/>
      </patternFill>
    </fill>
    <fill>
      <patternFill patternType="solid">
        <fgColor rgb="FFFFFF99"/>
        <bgColor indexed="64"/>
      </patternFill>
    </fill>
  </fills>
  <borders count="71">
    <border>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double">
        <color indexed="64"/>
      </right>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bottom/>
      <diagonal/>
    </border>
    <border>
      <left style="double">
        <color indexed="64"/>
      </left>
      <right style="double">
        <color indexed="64"/>
      </right>
      <top style="double">
        <color indexed="64"/>
      </top>
      <bottom style="double">
        <color indexed="64"/>
      </bottom>
      <diagonal/>
    </border>
    <border>
      <left/>
      <right style="double">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style="double">
        <color indexed="64"/>
      </right>
      <top/>
      <bottom style="thin">
        <color indexed="64"/>
      </bottom>
      <diagonal/>
    </border>
    <border>
      <left style="thin">
        <color indexed="64"/>
      </left>
      <right style="double">
        <color indexed="64"/>
      </right>
      <top style="thin">
        <color indexed="64"/>
      </top>
      <bottom style="double">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bottom style="thin">
        <color indexed="64"/>
      </bottom>
      <diagonal/>
    </border>
    <border>
      <left style="thin">
        <color indexed="64"/>
      </left>
      <right/>
      <top/>
      <bottom style="hair">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
      <left/>
      <right style="thin">
        <color indexed="64"/>
      </right>
      <top/>
      <bottom style="hair">
        <color indexed="64"/>
      </bottom>
      <diagonal/>
    </border>
    <border>
      <left/>
      <right style="thin">
        <color indexed="64"/>
      </right>
      <top style="hair">
        <color indexed="64"/>
      </top>
      <bottom/>
      <diagonal/>
    </border>
    <border>
      <left/>
      <right style="thin">
        <color indexed="64"/>
      </right>
      <top style="hair">
        <color indexed="64"/>
      </top>
      <bottom style="hair">
        <color indexed="64"/>
      </bottom>
      <diagonal/>
    </border>
    <border>
      <left style="thin">
        <color indexed="64"/>
      </left>
      <right/>
      <top/>
      <bottom/>
      <diagonal/>
    </border>
    <border>
      <left style="thin">
        <color indexed="64"/>
      </left>
      <right/>
      <top style="hair">
        <color indexed="64"/>
      </top>
      <bottom/>
      <diagonal/>
    </border>
    <border>
      <left style="thin">
        <color indexed="64"/>
      </left>
      <right/>
      <top style="hair">
        <color indexed="64"/>
      </top>
      <bottom style="hair">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double">
        <color indexed="64"/>
      </left>
      <right/>
      <top style="thin">
        <color indexed="64"/>
      </top>
      <bottom style="thin">
        <color indexed="64"/>
      </bottom>
      <diagonal/>
    </border>
    <border>
      <left style="double">
        <color indexed="64"/>
      </left>
      <right style="double">
        <color indexed="64"/>
      </right>
      <top style="thin">
        <color indexed="64"/>
      </top>
      <bottom/>
      <diagonal/>
    </border>
    <border>
      <left style="double">
        <color indexed="64"/>
      </left>
      <right style="double">
        <color indexed="64"/>
      </right>
      <top/>
      <bottom style="double">
        <color indexed="64"/>
      </bottom>
      <diagonal/>
    </border>
    <border>
      <left style="thin">
        <color indexed="64"/>
      </left>
      <right style="double">
        <color indexed="64"/>
      </right>
      <top style="thin">
        <color indexed="64"/>
      </top>
      <bottom/>
      <diagonal/>
    </border>
    <border>
      <left style="thin">
        <color indexed="64"/>
      </left>
      <right style="double">
        <color indexed="64"/>
      </right>
      <top/>
      <bottom style="double">
        <color indexed="64"/>
      </bottom>
      <diagonal/>
    </border>
    <border>
      <left style="thin">
        <color indexed="64"/>
      </left>
      <right style="thin">
        <color indexed="64"/>
      </right>
      <top/>
      <bottom style="double">
        <color indexed="64"/>
      </bottom>
      <diagonal/>
    </border>
    <border>
      <left style="double">
        <color indexed="64"/>
      </left>
      <right style="thin">
        <color indexed="64"/>
      </right>
      <top style="thin">
        <color indexed="64"/>
      </top>
      <bottom/>
      <diagonal/>
    </border>
    <border>
      <left style="double">
        <color indexed="64"/>
      </left>
      <right style="thin">
        <color indexed="64"/>
      </right>
      <top/>
      <bottom style="double">
        <color indexed="64"/>
      </bottom>
      <diagonal/>
    </border>
    <border>
      <left/>
      <right/>
      <top style="thin">
        <color indexed="64"/>
      </top>
      <bottom/>
      <diagonal/>
    </border>
    <border>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right/>
      <top style="dotted">
        <color indexed="64"/>
      </top>
      <bottom style="dotted">
        <color indexed="64"/>
      </bottom>
      <diagonal/>
    </border>
  </borders>
  <cellStyleXfs count="3">
    <xf numFmtId="0" fontId="0" fillId="0" borderId="0">
      <alignment vertical="center"/>
    </xf>
    <xf numFmtId="0" fontId="10" fillId="0" borderId="0" applyNumberFormat="0" applyFill="0" applyBorder="0" applyAlignment="0" applyProtection="0">
      <alignment vertical="top"/>
      <protection locked="0"/>
    </xf>
    <xf numFmtId="0" fontId="50" fillId="5" borderId="0" applyNumberFormat="0" applyBorder="0" applyAlignment="0" applyProtection="0">
      <alignment vertical="center"/>
    </xf>
  </cellStyleXfs>
  <cellXfs count="433">
    <xf numFmtId="0" fontId="0" fillId="0" borderId="0" xfId="0">
      <alignment vertical="center"/>
    </xf>
    <xf numFmtId="0" fontId="0" fillId="0" borderId="0" xfId="0" applyFill="1">
      <alignment vertical="center"/>
    </xf>
    <xf numFmtId="0" fontId="0" fillId="0" borderId="0" xfId="0" applyFill="1" applyAlignment="1">
      <alignment horizontal="center" vertical="center"/>
    </xf>
    <xf numFmtId="0" fontId="0" fillId="6" borderId="0" xfId="0" applyFill="1">
      <alignment vertical="center"/>
    </xf>
    <xf numFmtId="0" fontId="0" fillId="7" borderId="0" xfId="0" applyFill="1">
      <alignment vertical="center"/>
    </xf>
    <xf numFmtId="0" fontId="4" fillId="0" borderId="0" xfId="0" applyFont="1" applyAlignment="1">
      <alignment vertical="top" wrapText="1"/>
    </xf>
    <xf numFmtId="0" fontId="4" fillId="0" borderId="0" xfId="0" applyFont="1" applyAlignment="1">
      <alignment horizontal="center" vertical="top" wrapText="1"/>
    </xf>
    <xf numFmtId="49" fontId="0" fillId="0" borderId="0" xfId="0" applyNumberFormat="1" applyFill="1" applyBorder="1" applyAlignment="1">
      <alignment vertical="top" wrapText="1" shrinkToFit="1"/>
    </xf>
    <xf numFmtId="0" fontId="0" fillId="0" borderId="0" xfId="0" applyFill="1" applyAlignment="1">
      <alignment horizontal="right" vertical="center"/>
    </xf>
    <xf numFmtId="0" fontId="17" fillId="0" borderId="0" xfId="0" applyFont="1" applyFill="1">
      <alignment vertical="center"/>
    </xf>
    <xf numFmtId="0" fontId="0" fillId="8" borderId="0" xfId="0" applyFill="1" applyAlignment="1">
      <alignment horizontal="right" vertical="center"/>
    </xf>
    <xf numFmtId="0" fontId="15" fillId="9" borderId="1" xfId="0" applyFont="1" applyFill="1" applyBorder="1" applyAlignment="1">
      <alignment horizontal="center" vertical="center" wrapText="1" shrinkToFit="1"/>
    </xf>
    <xf numFmtId="0" fontId="18" fillId="9" borderId="2" xfId="0" applyFont="1" applyFill="1" applyBorder="1" applyAlignment="1">
      <alignment horizontal="center" vertical="center" wrapText="1"/>
    </xf>
    <xf numFmtId="0" fontId="18" fillId="9" borderId="3" xfId="0" applyFont="1" applyFill="1" applyBorder="1" applyAlignment="1">
      <alignment horizontal="center" vertical="center" wrapText="1"/>
    </xf>
    <xf numFmtId="0" fontId="0" fillId="10" borderId="0" xfId="0" applyFill="1">
      <alignment vertical="center"/>
    </xf>
    <xf numFmtId="0" fontId="0" fillId="0" borderId="0" xfId="0" applyFill="1" applyBorder="1" applyAlignment="1">
      <alignment vertical="center" shrinkToFit="1"/>
    </xf>
    <xf numFmtId="0" fontId="0" fillId="0" borderId="0" xfId="0" applyFill="1" applyBorder="1" applyAlignment="1">
      <alignment horizontal="center" vertical="center" shrinkToFit="1"/>
    </xf>
    <xf numFmtId="0" fontId="3" fillId="0" borderId="2" xfId="0" applyFont="1" applyFill="1" applyBorder="1" applyAlignment="1">
      <alignment horizontal="center" vertical="center"/>
    </xf>
    <xf numFmtId="0" fontId="0" fillId="11" borderId="0" xfId="0" applyFill="1">
      <alignment vertical="center"/>
    </xf>
    <xf numFmtId="0" fontId="0" fillId="11" borderId="0" xfId="0" applyFill="1" applyAlignment="1">
      <alignment vertical="center"/>
    </xf>
    <xf numFmtId="0" fontId="12" fillId="11" borderId="0" xfId="0" applyFont="1" applyFill="1">
      <alignment vertical="center"/>
    </xf>
    <xf numFmtId="49" fontId="3" fillId="11" borderId="4" xfId="0" applyNumberFormat="1" applyFont="1" applyFill="1" applyBorder="1" applyAlignment="1">
      <alignment horizontal="center" vertical="center"/>
    </xf>
    <xf numFmtId="0" fontId="3" fillId="11" borderId="4" xfId="0" applyFont="1" applyFill="1" applyBorder="1" applyAlignment="1">
      <alignment horizontal="left" vertical="center"/>
    </xf>
    <xf numFmtId="0" fontId="4" fillId="11" borderId="0" xfId="0" applyFont="1" applyFill="1">
      <alignment vertical="center"/>
    </xf>
    <xf numFmtId="49" fontId="3" fillId="11" borderId="0" xfId="0" applyNumberFormat="1" applyFont="1" applyFill="1" applyBorder="1" applyAlignment="1">
      <alignment horizontal="center" vertical="center"/>
    </xf>
    <xf numFmtId="0" fontId="3" fillId="11" borderId="0" xfId="0" applyFont="1" applyFill="1" applyBorder="1" applyAlignment="1">
      <alignment horizontal="left" vertical="center"/>
    </xf>
    <xf numFmtId="0" fontId="0" fillId="11" borderId="0" xfId="0" applyFill="1" applyBorder="1">
      <alignment vertical="center"/>
    </xf>
    <xf numFmtId="49" fontId="3" fillId="11" borderId="0" xfId="0" applyNumberFormat="1" applyFont="1" applyFill="1" applyBorder="1" applyAlignment="1">
      <alignment vertical="center"/>
    </xf>
    <xf numFmtId="49" fontId="3" fillId="11" borderId="2" xfId="0" applyNumberFormat="1" applyFont="1" applyFill="1" applyBorder="1" applyAlignment="1">
      <alignment horizontal="center" vertical="center"/>
    </xf>
    <xf numFmtId="0" fontId="3" fillId="11" borderId="2" xfId="0" applyFont="1" applyFill="1" applyBorder="1">
      <alignment vertical="center"/>
    </xf>
    <xf numFmtId="0" fontId="3" fillId="11" borderId="2" xfId="0" applyFont="1" applyFill="1" applyBorder="1" applyAlignment="1">
      <alignment horizontal="left" vertical="center"/>
    </xf>
    <xf numFmtId="0" fontId="3" fillId="11" borderId="4" xfId="0" applyFont="1" applyFill="1" applyBorder="1">
      <alignment vertical="center"/>
    </xf>
    <xf numFmtId="0" fontId="3" fillId="11" borderId="4" xfId="0" applyFont="1" applyFill="1" applyBorder="1" applyAlignment="1">
      <alignment horizontal="left" vertical="center" wrapText="1"/>
    </xf>
    <xf numFmtId="0" fontId="0" fillId="11" borderId="0" xfId="0" applyFill="1" applyBorder="1" applyAlignment="1">
      <alignment horizontal="left" vertical="center"/>
    </xf>
    <xf numFmtId="0" fontId="0" fillId="11" borderId="0" xfId="0" applyFill="1" applyAlignment="1">
      <alignment horizontal="left"/>
    </xf>
    <xf numFmtId="0" fontId="2" fillId="11" borderId="0" xfId="0" applyFont="1" applyFill="1">
      <alignment vertical="center"/>
    </xf>
    <xf numFmtId="0" fontId="0" fillId="0" borderId="4" xfId="0" applyFill="1" applyBorder="1" applyAlignment="1">
      <alignment horizontal="center" vertical="center"/>
    </xf>
    <xf numFmtId="0" fontId="0" fillId="12" borderId="0" xfId="0" applyFill="1">
      <alignment vertical="center"/>
    </xf>
    <xf numFmtId="0" fontId="0" fillId="12" borderId="0" xfId="0" applyFill="1" applyAlignment="1">
      <alignment horizontal="center" vertical="center"/>
    </xf>
    <xf numFmtId="0" fontId="0" fillId="0" borderId="4" xfId="0" applyFill="1" applyBorder="1" applyAlignment="1">
      <alignment horizontal="center" vertical="center" shrinkToFit="1"/>
    </xf>
    <xf numFmtId="0" fontId="0" fillId="6" borderId="0" xfId="0" applyFill="1" applyAlignment="1">
      <alignment horizontal="center" vertical="center"/>
    </xf>
    <xf numFmtId="0" fontId="3" fillId="6" borderId="0" xfId="0" applyFont="1" applyFill="1" applyAlignment="1">
      <alignment horizontal="center" vertical="center"/>
    </xf>
    <xf numFmtId="0" fontId="0" fillId="6" borderId="5" xfId="0" applyFill="1" applyBorder="1">
      <alignment vertical="center"/>
    </xf>
    <xf numFmtId="0" fontId="0" fillId="6" borderId="6" xfId="0" applyFill="1" applyBorder="1">
      <alignment vertical="center"/>
    </xf>
    <xf numFmtId="0" fontId="3" fillId="6" borderId="1" xfId="0" applyFont="1" applyFill="1" applyBorder="1" applyAlignment="1">
      <alignment horizontal="center" vertical="center" shrinkToFit="1"/>
    </xf>
    <xf numFmtId="0" fontId="3" fillId="6" borderId="2" xfId="0" applyFont="1" applyFill="1" applyBorder="1" applyAlignment="1">
      <alignment horizontal="center" vertical="center" shrinkToFit="1"/>
    </xf>
    <xf numFmtId="0" fontId="3" fillId="6" borderId="7" xfId="0" applyFont="1" applyFill="1" applyBorder="1" applyAlignment="1">
      <alignment horizontal="center" vertical="center" shrinkToFit="1"/>
    </xf>
    <xf numFmtId="0" fontId="3" fillId="6" borderId="4" xfId="0" applyFont="1" applyFill="1" applyBorder="1" applyAlignment="1">
      <alignment horizontal="center" vertical="center" shrinkToFit="1"/>
    </xf>
    <xf numFmtId="0" fontId="0" fillId="0" borderId="1" xfId="0" applyFill="1" applyBorder="1" applyAlignment="1">
      <alignment horizontal="center" vertical="center"/>
    </xf>
    <xf numFmtId="0" fontId="3" fillId="6" borderId="8" xfId="0" applyFont="1" applyFill="1" applyBorder="1" applyAlignment="1">
      <alignment horizontal="center" vertical="center" shrinkToFit="1"/>
    </xf>
    <xf numFmtId="0" fontId="3" fillId="6" borderId="9" xfId="0" applyFont="1" applyFill="1" applyBorder="1" applyAlignment="1">
      <alignment horizontal="center" vertical="center" shrinkToFit="1"/>
    </xf>
    <xf numFmtId="0" fontId="0" fillId="0" borderId="2" xfId="0" applyFill="1" applyBorder="1" applyAlignment="1">
      <alignment horizontal="center" vertical="center"/>
    </xf>
    <xf numFmtId="0" fontId="0" fillId="11" borderId="0" xfId="0" applyFill="1" applyAlignment="1">
      <alignment horizontal="right" vertical="center"/>
    </xf>
    <xf numFmtId="0" fontId="5" fillId="11" borderId="0" xfId="0" applyFont="1" applyFill="1" applyAlignment="1">
      <alignment horizontal="right" vertical="center"/>
    </xf>
    <xf numFmtId="0" fontId="3" fillId="11" borderId="0" xfId="0" applyFont="1" applyFill="1">
      <alignment vertical="center"/>
    </xf>
    <xf numFmtId="0" fontId="3" fillId="11" borderId="0" xfId="0" applyFont="1" applyFill="1" applyAlignment="1">
      <alignment vertical="center"/>
    </xf>
    <xf numFmtId="0" fontId="3" fillId="11" borderId="0" xfId="0" applyFont="1" applyFill="1" applyAlignment="1">
      <alignment horizontal="right" vertical="center"/>
    </xf>
    <xf numFmtId="0" fontId="51" fillId="11" borderId="0" xfId="0" applyFont="1" applyFill="1" applyAlignment="1">
      <alignment horizontal="left" vertical="center" readingOrder="2"/>
    </xf>
    <xf numFmtId="0" fontId="52" fillId="11" borderId="0" xfId="0" applyFont="1" applyFill="1" applyAlignment="1">
      <alignment horizontal="left" vertical="center" readingOrder="2"/>
    </xf>
    <xf numFmtId="0" fontId="19" fillId="11" borderId="0" xfId="0" applyFont="1" applyFill="1" applyAlignment="1">
      <alignment horizontal="left" vertical="center" readingOrder="2"/>
    </xf>
    <xf numFmtId="0" fontId="53" fillId="11" borderId="0" xfId="0" applyFont="1" applyFill="1" applyAlignment="1">
      <alignment horizontal="left" vertical="center" readingOrder="2"/>
    </xf>
    <xf numFmtId="0" fontId="0" fillId="11" borderId="0" xfId="0" applyFill="1" applyAlignment="1">
      <alignment horizontal="left" vertical="center" wrapText="1"/>
    </xf>
    <xf numFmtId="0" fontId="0" fillId="11" borderId="0" xfId="0" applyFill="1" applyAlignment="1">
      <alignment vertical="center" wrapText="1"/>
    </xf>
    <xf numFmtId="0" fontId="0" fillId="11" borderId="0" xfId="0" applyFill="1" applyAlignment="1">
      <alignment vertical="top" wrapText="1"/>
    </xf>
    <xf numFmtId="0" fontId="11" fillId="11" borderId="0" xfId="0" applyFont="1" applyFill="1" applyBorder="1" applyAlignment="1">
      <alignment vertical="center"/>
    </xf>
    <xf numFmtId="0" fontId="11" fillId="11" borderId="0" xfId="0" applyFont="1" applyFill="1" applyBorder="1">
      <alignment vertical="center"/>
    </xf>
    <xf numFmtId="0" fontId="11" fillId="11" borderId="0" xfId="0" applyFont="1" applyFill="1">
      <alignment vertical="center"/>
    </xf>
    <xf numFmtId="0" fontId="11" fillId="11" borderId="0" xfId="0" applyFont="1" applyFill="1" applyBorder="1" applyAlignment="1">
      <alignment horizontal="center" vertical="center"/>
    </xf>
    <xf numFmtId="0" fontId="0" fillId="11" borderId="0" xfId="0" applyFill="1" applyAlignment="1">
      <alignment horizontal="center" vertical="center"/>
    </xf>
    <xf numFmtId="0" fontId="11" fillId="11" borderId="0" xfId="0" applyFont="1" applyFill="1" applyAlignment="1">
      <alignment horizontal="left" vertical="center"/>
    </xf>
    <xf numFmtId="0" fontId="11" fillId="11" borderId="0" xfId="0" applyFont="1" applyFill="1" applyAlignment="1">
      <alignment vertical="center"/>
    </xf>
    <xf numFmtId="0" fontId="11" fillId="11" borderId="0" xfId="0" applyFont="1" applyFill="1" applyAlignment="1">
      <alignment vertical="center" wrapText="1"/>
    </xf>
    <xf numFmtId="0" fontId="0" fillId="11" borderId="0" xfId="0" applyFont="1" applyFill="1">
      <alignment vertical="center"/>
    </xf>
    <xf numFmtId="0" fontId="54" fillId="11" borderId="0" xfId="2" applyFont="1" applyFill="1" applyAlignment="1">
      <alignment horizontal="center" vertical="center"/>
    </xf>
    <xf numFmtId="0" fontId="55" fillId="11" borderId="0" xfId="2" applyFont="1" applyFill="1" applyAlignment="1">
      <alignment horizontal="center" vertical="top"/>
    </xf>
    <xf numFmtId="0" fontId="50" fillId="11" borderId="0" xfId="2" applyFill="1">
      <alignment vertical="center"/>
    </xf>
    <xf numFmtId="0" fontId="50" fillId="11" borderId="0" xfId="2" applyFill="1" applyAlignment="1">
      <alignment horizontal="center" vertical="center"/>
    </xf>
    <xf numFmtId="176" fontId="56" fillId="0" borderId="4" xfId="2" applyNumberFormat="1" applyFont="1" applyFill="1" applyBorder="1" applyAlignment="1">
      <alignment horizontal="center" vertical="center"/>
    </xf>
    <xf numFmtId="177" fontId="57" fillId="0" borderId="4" xfId="2" applyNumberFormat="1" applyFont="1" applyFill="1" applyBorder="1" applyAlignment="1">
      <alignment horizontal="center" vertical="center"/>
    </xf>
    <xf numFmtId="176" fontId="56" fillId="0" borderId="10" xfId="2" applyNumberFormat="1" applyFont="1" applyFill="1" applyBorder="1" applyAlignment="1">
      <alignment horizontal="center" vertical="center"/>
    </xf>
    <xf numFmtId="0" fontId="58" fillId="11" borderId="0" xfId="2" applyFont="1" applyFill="1" applyAlignment="1">
      <alignment horizontal="right" vertical="center"/>
    </xf>
    <xf numFmtId="0" fontId="58" fillId="11" borderId="0" xfId="2" applyFont="1" applyFill="1" applyAlignment="1">
      <alignment vertical="top"/>
    </xf>
    <xf numFmtId="0" fontId="58" fillId="11" borderId="11" xfId="2" applyFont="1" applyFill="1" applyBorder="1" applyAlignment="1">
      <alignment vertical="top"/>
    </xf>
    <xf numFmtId="0" fontId="0" fillId="6" borderId="12" xfId="0" applyFill="1" applyBorder="1">
      <alignment vertical="center"/>
    </xf>
    <xf numFmtId="0" fontId="0" fillId="6" borderId="0" xfId="0" applyFill="1" applyBorder="1">
      <alignment vertical="center"/>
    </xf>
    <xf numFmtId="0" fontId="0" fillId="7" borderId="0" xfId="0" applyFill="1">
      <alignment vertical="center"/>
    </xf>
    <xf numFmtId="0" fontId="23" fillId="7" borderId="0" xfId="0" applyFont="1" applyFill="1">
      <alignment vertical="center"/>
    </xf>
    <xf numFmtId="0" fontId="59" fillId="7" borderId="0" xfId="0" applyFont="1" applyFill="1">
      <alignment vertical="center"/>
    </xf>
    <xf numFmtId="0" fontId="0" fillId="7" borderId="0" xfId="0" applyFill="1" applyAlignment="1">
      <alignment horizontal="right" vertical="center"/>
    </xf>
    <xf numFmtId="0" fontId="0" fillId="11" borderId="0" xfId="0" applyFill="1" applyAlignment="1">
      <alignment horizontal="center" vertical="center"/>
    </xf>
    <xf numFmtId="0" fontId="0" fillId="7" borderId="0" xfId="0" applyFill="1" applyAlignment="1">
      <alignment vertical="center"/>
    </xf>
    <xf numFmtId="0" fontId="0" fillId="8" borderId="0" xfId="0" applyFill="1" applyAlignment="1">
      <alignment horizontal="center" vertical="center"/>
    </xf>
    <xf numFmtId="0" fontId="3" fillId="6" borderId="4" xfId="0" applyFont="1" applyFill="1" applyBorder="1" applyAlignment="1">
      <alignment horizontal="center" vertical="center"/>
    </xf>
    <xf numFmtId="0" fontId="4" fillId="6" borderId="4" xfId="0" applyFont="1" applyFill="1" applyBorder="1" applyAlignment="1">
      <alignment horizontal="center" vertical="center"/>
    </xf>
    <xf numFmtId="0" fontId="48" fillId="7" borderId="4" xfId="2" applyFont="1" applyFill="1" applyBorder="1" applyAlignment="1">
      <alignment horizontal="center" vertical="center"/>
    </xf>
    <xf numFmtId="176" fontId="48" fillId="7" borderId="4" xfId="2" applyNumberFormat="1" applyFont="1" applyFill="1" applyBorder="1" applyAlignment="1">
      <alignment horizontal="center" vertical="center"/>
    </xf>
    <xf numFmtId="0" fontId="60" fillId="13" borderId="4" xfId="0" applyFont="1" applyFill="1" applyBorder="1" applyAlignment="1">
      <alignment horizontal="center" vertical="center"/>
    </xf>
    <xf numFmtId="0" fontId="0" fillId="10" borderId="0" xfId="0" applyFill="1" applyBorder="1">
      <alignment vertical="center"/>
    </xf>
    <xf numFmtId="0" fontId="61" fillId="13" borderId="4" xfId="0" applyFont="1" applyFill="1" applyBorder="1" applyAlignment="1">
      <alignment horizontal="center" vertical="center"/>
    </xf>
    <xf numFmtId="0" fontId="62" fillId="13" borderId="4" xfId="0" applyFont="1" applyFill="1" applyBorder="1" applyAlignment="1">
      <alignment horizontal="center" vertical="center" textRotation="255" wrapText="1"/>
    </xf>
    <xf numFmtId="0" fontId="63" fillId="13" borderId="4" xfId="0" applyFont="1" applyFill="1" applyBorder="1" applyAlignment="1">
      <alignment horizontal="center" vertical="center"/>
    </xf>
    <xf numFmtId="0" fontId="61" fillId="13" borderId="9" xfId="0" applyFont="1" applyFill="1" applyBorder="1" applyAlignment="1">
      <alignment horizontal="center" vertical="center"/>
    </xf>
    <xf numFmtId="0" fontId="60" fillId="13" borderId="13" xfId="0" applyFont="1" applyFill="1" applyBorder="1" applyAlignment="1">
      <alignment horizontal="center" vertical="center" shrinkToFit="1"/>
    </xf>
    <xf numFmtId="0" fontId="61" fillId="13" borderId="14" xfId="0" applyFont="1" applyFill="1" applyBorder="1" applyAlignment="1">
      <alignment horizontal="center" vertical="center"/>
    </xf>
    <xf numFmtId="0" fontId="62" fillId="13" borderId="2" xfId="0" applyFont="1" applyFill="1" applyBorder="1" applyAlignment="1">
      <alignment vertical="center" textRotation="255" wrapText="1"/>
    </xf>
    <xf numFmtId="0" fontId="61" fillId="13" borderId="15" xfId="0" applyFont="1" applyFill="1" applyBorder="1" applyAlignment="1">
      <alignment horizontal="center" vertical="center"/>
    </xf>
    <xf numFmtId="0" fontId="62" fillId="13" borderId="4" xfId="0" applyFont="1" applyFill="1" applyBorder="1" applyAlignment="1">
      <alignment vertical="center" textRotation="255" wrapText="1"/>
    </xf>
    <xf numFmtId="0" fontId="63" fillId="13" borderId="4" xfId="0" applyFont="1" applyFill="1" applyBorder="1" applyAlignment="1">
      <alignment vertical="center" textRotation="255" wrapText="1"/>
    </xf>
    <xf numFmtId="0" fontId="63" fillId="13" borderId="14" xfId="0" applyFont="1" applyFill="1" applyBorder="1" applyAlignment="1">
      <alignment horizontal="center" vertical="center"/>
    </xf>
    <xf numFmtId="0" fontId="61" fillId="13" borderId="16" xfId="0" applyFont="1" applyFill="1" applyBorder="1" applyAlignment="1">
      <alignment horizontal="center" vertical="center"/>
    </xf>
    <xf numFmtId="0" fontId="64" fillId="11" borderId="0" xfId="2" applyFont="1" applyFill="1" applyAlignment="1">
      <alignment horizontal="right" vertical="center"/>
    </xf>
    <xf numFmtId="0" fontId="65" fillId="11" borderId="0" xfId="0" applyFont="1" applyFill="1">
      <alignment vertical="center"/>
    </xf>
    <xf numFmtId="0" fontId="6" fillId="12" borderId="0" xfId="0" applyFont="1" applyFill="1">
      <alignment vertical="center"/>
    </xf>
    <xf numFmtId="0" fontId="17" fillId="12" borderId="0" xfId="0" applyFont="1" applyFill="1">
      <alignment vertical="center"/>
    </xf>
    <xf numFmtId="0" fontId="66" fillId="11" borderId="0" xfId="2" applyFont="1" applyFill="1" applyAlignment="1">
      <alignment horizontal="left" vertical="center"/>
    </xf>
    <xf numFmtId="0" fontId="30" fillId="7" borderId="0" xfId="0" applyFont="1" applyFill="1">
      <alignment vertical="center"/>
    </xf>
    <xf numFmtId="0" fontId="67" fillId="7" borderId="0" xfId="0" applyFont="1" applyFill="1" applyAlignment="1">
      <alignment vertical="center"/>
    </xf>
    <xf numFmtId="0" fontId="67" fillId="7" borderId="0" xfId="0" applyFont="1" applyFill="1">
      <alignment vertical="center"/>
    </xf>
    <xf numFmtId="0" fontId="15" fillId="9" borderId="4" xfId="0" applyFont="1" applyFill="1" applyBorder="1" applyAlignment="1">
      <alignment horizontal="center" vertical="center" wrapText="1" shrinkToFit="1"/>
    </xf>
    <xf numFmtId="0" fontId="18" fillId="9" borderId="4" xfId="0" applyFont="1" applyFill="1" applyBorder="1" applyAlignment="1">
      <alignment horizontal="center" vertical="center" wrapText="1" shrinkToFit="1"/>
    </xf>
    <xf numFmtId="0" fontId="18" fillId="9" borderId="4" xfId="0" applyFont="1" applyFill="1" applyBorder="1" applyAlignment="1">
      <alignment horizontal="center" vertical="center" wrapText="1"/>
    </xf>
    <xf numFmtId="0" fontId="32" fillId="0" borderId="7" xfId="0" applyFont="1" applyBorder="1" applyAlignment="1">
      <alignment horizontal="center" vertical="top" shrinkToFit="1"/>
    </xf>
    <xf numFmtId="0" fontId="32" fillId="0" borderId="4" xfId="0" applyFont="1" applyBorder="1" applyAlignment="1">
      <alignment horizontal="left" vertical="top" wrapText="1"/>
    </xf>
    <xf numFmtId="0" fontId="4" fillId="0" borderId="0" xfId="0" applyFont="1" applyBorder="1" applyAlignment="1">
      <alignment vertical="top" wrapText="1"/>
    </xf>
    <xf numFmtId="0" fontId="4" fillId="0" borderId="0" xfId="0" applyFont="1" applyBorder="1" applyAlignment="1">
      <alignment horizontal="center" vertical="top" wrapText="1"/>
    </xf>
    <xf numFmtId="0" fontId="4" fillId="0" borderId="10" xfId="0" applyNumberFormat="1" applyFont="1" applyBorder="1" applyAlignment="1">
      <alignment horizontal="left" vertical="top" wrapText="1"/>
    </xf>
    <xf numFmtId="0" fontId="4" fillId="0" borderId="0" xfId="0" applyFont="1" applyAlignment="1">
      <alignment horizontal="center" vertical="center" shrinkToFit="1"/>
    </xf>
    <xf numFmtId="0" fontId="4" fillId="0" borderId="7" xfId="0" applyFont="1" applyBorder="1" applyAlignment="1">
      <alignment horizontal="center" vertical="center" shrinkToFit="1"/>
    </xf>
    <xf numFmtId="0" fontId="4" fillId="0" borderId="4" xfId="0" applyNumberFormat="1" applyFont="1" applyBorder="1" applyAlignment="1">
      <alignment horizontal="left" vertical="top" wrapText="1"/>
    </xf>
    <xf numFmtId="0" fontId="4" fillId="0" borderId="17" xfId="0" applyFont="1" applyBorder="1" applyAlignment="1">
      <alignment horizontal="center" vertical="center" shrinkToFit="1"/>
    </xf>
    <xf numFmtId="0" fontId="68" fillId="14" borderId="4" xfId="2" applyFont="1" applyFill="1" applyBorder="1" applyAlignment="1">
      <alignment vertical="center" textRotation="255" shrinkToFit="1"/>
    </xf>
    <xf numFmtId="0" fontId="5" fillId="0" borderId="0" xfId="0" applyFont="1" applyAlignment="1">
      <alignment horizontal="right" vertical="top" shrinkToFit="1"/>
    </xf>
    <xf numFmtId="0" fontId="4" fillId="0" borderId="0" xfId="0" applyFont="1" applyAlignment="1">
      <alignment horizontal="right" vertical="top" shrinkToFit="1"/>
    </xf>
    <xf numFmtId="0" fontId="0" fillId="15" borderId="4" xfId="0" applyFill="1" applyBorder="1" applyAlignment="1">
      <alignment horizontal="center" vertical="center"/>
    </xf>
    <xf numFmtId="0" fontId="0" fillId="16" borderId="4" xfId="0" applyFill="1" applyBorder="1" applyAlignment="1">
      <alignment horizontal="center" vertical="center" shrinkToFit="1"/>
    </xf>
    <xf numFmtId="0" fontId="0" fillId="11" borderId="4" xfId="0" applyFill="1" applyBorder="1" applyAlignment="1">
      <alignment horizontal="center" vertical="center"/>
    </xf>
    <xf numFmtId="0" fontId="4" fillId="0" borderId="0" xfId="0" applyFont="1" applyAlignment="1">
      <alignment horizontal="center" vertical="center" wrapText="1"/>
    </xf>
    <xf numFmtId="0" fontId="4" fillId="0" borderId="4" xfId="0" applyFont="1" applyBorder="1" applyAlignment="1">
      <alignment horizontal="center" vertical="center" textRotation="255" wrapText="1" shrinkToFit="1"/>
    </xf>
    <xf numFmtId="0" fontId="4" fillId="0" borderId="18" xfId="0" applyFont="1" applyBorder="1" applyAlignment="1">
      <alignment horizontal="center" vertical="center" textRotation="255" wrapText="1" shrinkToFit="1"/>
    </xf>
    <xf numFmtId="0" fontId="4" fillId="0" borderId="18" xfId="0" applyFont="1" applyFill="1" applyBorder="1" applyAlignment="1">
      <alignment horizontal="center" vertical="center" textRotation="255" wrapText="1" shrinkToFit="1"/>
    </xf>
    <xf numFmtId="0" fontId="4" fillId="0" borderId="4" xfId="0" applyFont="1" applyFill="1" applyBorder="1" applyAlignment="1">
      <alignment horizontal="center" vertical="center" textRotation="255" wrapText="1" shrinkToFit="1"/>
    </xf>
    <xf numFmtId="0" fontId="18" fillId="9" borderId="2" xfId="0" applyFont="1" applyFill="1" applyBorder="1" applyAlignment="1">
      <alignment horizontal="left" vertical="center" wrapText="1"/>
    </xf>
    <xf numFmtId="0" fontId="60" fillId="13" borderId="4" xfId="0" applyFont="1" applyFill="1" applyBorder="1" applyAlignment="1">
      <alignment horizontal="center" vertical="center"/>
    </xf>
    <xf numFmtId="0" fontId="26" fillId="0" borderId="5" xfId="0" applyFont="1" applyFill="1" applyBorder="1" applyAlignment="1">
      <alignment horizontal="center" vertical="center"/>
    </xf>
    <xf numFmtId="0" fontId="26" fillId="0" borderId="19" xfId="0" applyFont="1" applyFill="1" applyBorder="1" applyAlignment="1">
      <alignment horizontal="center" vertical="center"/>
    </xf>
    <xf numFmtId="0" fontId="26" fillId="0" borderId="20" xfId="0" applyFont="1" applyFill="1" applyBorder="1" applyAlignment="1">
      <alignment horizontal="center" vertical="center"/>
    </xf>
    <xf numFmtId="0" fontId="26" fillId="0" borderId="15" xfId="0" applyFont="1" applyFill="1" applyBorder="1" applyAlignment="1">
      <alignment horizontal="center" vertical="center"/>
    </xf>
    <xf numFmtId="0" fontId="26" fillId="0" borderId="16" xfId="0" applyFont="1" applyFill="1" applyBorder="1" applyAlignment="1">
      <alignment horizontal="center" vertical="center"/>
    </xf>
    <xf numFmtId="0" fontId="0" fillId="0" borderId="21" xfId="0" applyFill="1" applyBorder="1">
      <alignment vertical="center"/>
    </xf>
    <xf numFmtId="0" fontId="0" fillId="0" borderId="22" xfId="0" applyFill="1" applyBorder="1">
      <alignment vertical="center"/>
    </xf>
    <xf numFmtId="0" fontId="0" fillId="0" borderId="23" xfId="0" applyFill="1" applyBorder="1">
      <alignment vertical="center"/>
    </xf>
    <xf numFmtId="0" fontId="0" fillId="0" borderId="24" xfId="0" applyFill="1" applyBorder="1">
      <alignment vertical="center"/>
    </xf>
    <xf numFmtId="0" fontId="0" fillId="0" borderId="0" xfId="0" applyFill="1" applyBorder="1">
      <alignment vertical="center"/>
    </xf>
    <xf numFmtId="0" fontId="0" fillId="0" borderId="6" xfId="0" applyFill="1" applyBorder="1">
      <alignment vertical="center"/>
    </xf>
    <xf numFmtId="0" fontId="11" fillId="0" borderId="11" xfId="0" applyFont="1" applyFill="1" applyBorder="1" applyAlignment="1">
      <alignment horizontal="center" vertical="center"/>
    </xf>
    <xf numFmtId="0" fontId="11" fillId="0" borderId="25" xfId="0" applyFont="1" applyFill="1" applyBorder="1" applyAlignment="1">
      <alignment horizontal="center" vertical="center"/>
    </xf>
    <xf numFmtId="0" fontId="11" fillId="0" borderId="26" xfId="0" applyFont="1" applyFill="1" applyBorder="1" applyAlignment="1">
      <alignment horizontal="center" vertical="center"/>
    </xf>
    <xf numFmtId="0" fontId="11" fillId="0" borderId="27" xfId="0" applyFont="1" applyFill="1" applyBorder="1" applyAlignment="1">
      <alignment horizontal="center" vertical="center"/>
    </xf>
    <xf numFmtId="0" fontId="0" fillId="0" borderId="3" xfId="0" applyFill="1" applyBorder="1">
      <alignment vertical="center"/>
    </xf>
    <xf numFmtId="0" fontId="11" fillId="0" borderId="1" xfId="0" applyFont="1" applyFill="1" applyBorder="1" applyAlignment="1">
      <alignment horizontal="center" vertical="center"/>
    </xf>
    <xf numFmtId="0" fontId="11" fillId="0" borderId="28" xfId="0" applyFont="1" applyFill="1" applyBorder="1" applyAlignment="1">
      <alignment horizontal="center" vertical="center"/>
    </xf>
    <xf numFmtId="0" fontId="11" fillId="0" borderId="21" xfId="0" applyFont="1" applyFill="1" applyBorder="1" applyAlignment="1">
      <alignment horizontal="center" vertical="center"/>
    </xf>
    <xf numFmtId="0" fontId="11" fillId="0" borderId="3" xfId="0" applyFont="1" applyFill="1" applyBorder="1" applyAlignment="1">
      <alignment horizontal="center" vertical="center"/>
    </xf>
    <xf numFmtId="0" fontId="11" fillId="0" borderId="29" xfId="0" applyFont="1" applyFill="1" applyBorder="1" applyAlignment="1">
      <alignment horizontal="center" vertical="center"/>
    </xf>
    <xf numFmtId="0" fontId="11" fillId="0" borderId="30" xfId="0" applyFont="1" applyFill="1" applyBorder="1" applyAlignment="1">
      <alignment horizontal="center" vertical="center"/>
    </xf>
    <xf numFmtId="0" fontId="0" fillId="0" borderId="1" xfId="0" applyFill="1" applyBorder="1">
      <alignment vertical="center"/>
    </xf>
    <xf numFmtId="0" fontId="0" fillId="0" borderId="31" xfId="0" applyFill="1" applyBorder="1" applyAlignment="1">
      <alignment horizontal="center" vertical="center"/>
    </xf>
    <xf numFmtId="0" fontId="11" fillId="0" borderId="32" xfId="0" applyFont="1" applyFill="1" applyBorder="1" applyAlignment="1">
      <alignment horizontal="center" vertical="center"/>
    </xf>
    <xf numFmtId="0" fontId="0" fillId="0" borderId="33" xfId="0" applyFill="1" applyBorder="1">
      <alignment vertical="center"/>
    </xf>
    <xf numFmtId="0" fontId="0" fillId="0" borderId="34" xfId="0" applyFill="1" applyBorder="1">
      <alignment vertical="center"/>
    </xf>
    <xf numFmtId="0" fontId="0" fillId="0" borderId="35" xfId="0" applyFill="1" applyBorder="1" applyAlignment="1">
      <alignment horizontal="right" vertical="center"/>
    </xf>
    <xf numFmtId="0" fontId="0" fillId="0" borderId="36" xfId="0" applyFill="1" applyBorder="1" applyAlignment="1">
      <alignment horizontal="right" vertical="center"/>
    </xf>
    <xf numFmtId="0" fontId="0" fillId="0" borderId="37" xfId="0" applyFill="1" applyBorder="1">
      <alignment vertical="center"/>
    </xf>
    <xf numFmtId="0" fontId="0" fillId="0" borderId="38" xfId="0" applyFill="1" applyBorder="1">
      <alignment vertical="center"/>
    </xf>
    <xf numFmtId="0" fontId="4" fillId="0" borderId="39" xfId="0" applyFont="1" applyFill="1" applyBorder="1" applyAlignment="1">
      <alignment vertical="center" textRotation="255" wrapText="1"/>
    </xf>
    <xf numFmtId="0" fontId="11" fillId="0" borderId="40" xfId="0" applyFont="1" applyFill="1" applyBorder="1" applyAlignment="1">
      <alignment horizontal="center" vertical="center"/>
    </xf>
    <xf numFmtId="0" fontId="11" fillId="0" borderId="18" xfId="0" applyFont="1" applyFill="1" applyBorder="1" applyAlignment="1">
      <alignment horizontal="center" vertical="center"/>
    </xf>
    <xf numFmtId="0" fontId="11" fillId="0" borderId="41" xfId="0" applyFont="1" applyFill="1" applyBorder="1" applyAlignment="1">
      <alignment horizontal="center" vertical="center"/>
    </xf>
    <xf numFmtId="0" fontId="11" fillId="0" borderId="2" xfId="0" applyFont="1" applyFill="1" applyBorder="1" applyAlignment="1">
      <alignment horizontal="center" vertical="center"/>
    </xf>
    <xf numFmtId="0" fontId="11" fillId="0" borderId="42" xfId="0" applyFont="1" applyFill="1" applyBorder="1" applyAlignment="1">
      <alignment horizontal="center" vertical="center"/>
    </xf>
    <xf numFmtId="0" fontId="11" fillId="0" borderId="39" xfId="0" applyFont="1" applyFill="1" applyBorder="1" applyAlignment="1">
      <alignment horizontal="center" vertical="center"/>
    </xf>
    <xf numFmtId="0" fontId="50" fillId="14" borderId="4" xfId="2" applyFont="1" applyFill="1" applyBorder="1" applyAlignment="1">
      <alignment horizontal="left" vertical="top" wrapText="1"/>
    </xf>
    <xf numFmtId="0" fontId="68" fillId="0" borderId="0" xfId="2" applyFont="1" applyFill="1" applyAlignment="1">
      <alignment vertical="center" wrapText="1"/>
    </xf>
    <xf numFmtId="0" fontId="68" fillId="0" borderId="4" xfId="2" applyFont="1" applyFill="1" applyBorder="1">
      <alignment vertical="center"/>
    </xf>
    <xf numFmtId="49" fontId="69" fillId="0" borderId="10" xfId="2" applyNumberFormat="1" applyFont="1" applyFill="1" applyBorder="1" applyAlignment="1">
      <alignment vertical="center" wrapText="1" shrinkToFit="1"/>
    </xf>
    <xf numFmtId="49" fontId="69" fillId="0" borderId="4" xfId="2" applyNumberFormat="1" applyFont="1" applyFill="1" applyBorder="1" applyAlignment="1">
      <alignment vertical="center" wrapText="1" shrinkToFit="1"/>
    </xf>
    <xf numFmtId="0" fontId="68" fillId="0" borderId="10" xfId="2" applyFont="1" applyFill="1" applyBorder="1">
      <alignment vertical="center"/>
    </xf>
    <xf numFmtId="0" fontId="69" fillId="0" borderId="4" xfId="2" applyFont="1" applyFill="1" applyBorder="1">
      <alignment vertical="center"/>
    </xf>
    <xf numFmtId="49" fontId="5" fillId="10" borderId="43" xfId="0" applyNumberFormat="1" applyFont="1" applyFill="1" applyBorder="1" applyAlignment="1">
      <alignment vertical="center" wrapText="1" shrinkToFit="1"/>
    </xf>
    <xf numFmtId="0" fontId="5" fillId="10" borderId="44" xfId="0" applyFont="1" applyFill="1" applyBorder="1" applyAlignment="1">
      <alignment vertical="center" wrapText="1" shrinkToFit="1"/>
    </xf>
    <xf numFmtId="0" fontId="5" fillId="10" borderId="2" xfId="0" applyFont="1" applyFill="1" applyBorder="1" applyAlignment="1">
      <alignment vertical="center" wrapText="1" shrinkToFit="1"/>
    </xf>
    <xf numFmtId="0" fontId="5" fillId="10" borderId="43" xfId="0" applyFont="1" applyFill="1" applyBorder="1" applyAlignment="1">
      <alignment vertical="center" wrapText="1" shrinkToFit="1"/>
    </xf>
    <xf numFmtId="49" fontId="5" fillId="10" borderId="43" xfId="0" applyNumberFormat="1" applyFont="1" applyFill="1" applyBorder="1" applyAlignment="1">
      <alignment vertical="center" shrinkToFit="1"/>
    </xf>
    <xf numFmtId="0" fontId="5" fillId="0" borderId="0" xfId="0" applyFont="1" applyFill="1">
      <alignment vertical="center"/>
    </xf>
    <xf numFmtId="0" fontId="5" fillId="10" borderId="44" xfId="0" applyFont="1" applyFill="1" applyBorder="1" applyAlignment="1">
      <alignment vertical="center" shrinkToFit="1"/>
    </xf>
    <xf numFmtId="0" fontId="5" fillId="10" borderId="2" xfId="0" applyFont="1" applyFill="1" applyBorder="1" applyAlignment="1">
      <alignment vertical="center" shrinkToFit="1"/>
    </xf>
    <xf numFmtId="0" fontId="5" fillId="10" borderId="43" xfId="0" applyFont="1" applyFill="1" applyBorder="1" applyAlignment="1">
      <alignment vertical="center" shrinkToFit="1"/>
    </xf>
    <xf numFmtId="0" fontId="0" fillId="11" borderId="0" xfId="0" applyFill="1" applyAlignment="1">
      <alignment horizontal="center" vertical="center"/>
    </xf>
    <xf numFmtId="0" fontId="63" fillId="13" borderId="4" xfId="0" applyFont="1" applyFill="1" applyBorder="1" applyAlignment="1">
      <alignment horizontal="center" vertical="center" textRotation="255" wrapText="1"/>
    </xf>
    <xf numFmtId="0" fontId="70" fillId="0" borderId="0" xfId="0" applyFont="1">
      <alignment vertical="center"/>
    </xf>
    <xf numFmtId="0" fontId="58" fillId="11" borderId="28" xfId="2" applyFont="1" applyFill="1" applyBorder="1" applyAlignment="1">
      <alignment horizontal="right" vertical="center"/>
    </xf>
    <xf numFmtId="0" fontId="58" fillId="11" borderId="0" xfId="2" applyFont="1" applyFill="1" applyBorder="1" applyAlignment="1">
      <alignment horizontal="right" vertical="center"/>
    </xf>
    <xf numFmtId="0" fontId="54" fillId="11" borderId="0" xfId="2" applyFont="1" applyFill="1" applyBorder="1" applyAlignment="1">
      <alignment horizontal="center" vertical="center"/>
    </xf>
    <xf numFmtId="0" fontId="54" fillId="11" borderId="0" xfId="2" applyFont="1" applyFill="1" applyBorder="1" applyAlignment="1">
      <alignment horizontal="center" vertical="top"/>
    </xf>
    <xf numFmtId="0" fontId="60" fillId="17" borderId="4" xfId="0" applyFont="1" applyFill="1" applyBorder="1" applyAlignment="1">
      <alignment horizontal="center" vertical="center" shrinkToFit="1"/>
    </xf>
    <xf numFmtId="0" fontId="0" fillId="6" borderId="7" xfId="0" applyFill="1" applyBorder="1" applyAlignment="1">
      <alignment horizontal="center" vertical="center"/>
    </xf>
    <xf numFmtId="0" fontId="0" fillId="6" borderId="4" xfId="0" applyFill="1" applyBorder="1" applyAlignment="1">
      <alignment horizontal="center" vertical="center"/>
    </xf>
    <xf numFmtId="0" fontId="0" fillId="6" borderId="4" xfId="0" applyFill="1" applyBorder="1">
      <alignment vertical="center"/>
    </xf>
    <xf numFmtId="0" fontId="5" fillId="6" borderId="7" xfId="0" applyFont="1" applyFill="1" applyBorder="1" applyAlignment="1">
      <alignment horizontal="center" vertical="center" shrinkToFit="1"/>
    </xf>
    <xf numFmtId="0" fontId="5" fillId="6" borderId="4" xfId="0" applyFont="1" applyFill="1" applyBorder="1" applyAlignment="1">
      <alignment horizontal="center" vertical="center" shrinkToFit="1"/>
    </xf>
    <xf numFmtId="0" fontId="5" fillId="6" borderId="8" xfId="0" applyFont="1" applyFill="1" applyBorder="1" applyAlignment="1">
      <alignment horizontal="center" vertical="center" shrinkToFit="1"/>
    </xf>
    <xf numFmtId="0" fontId="5" fillId="6" borderId="9" xfId="0" applyFont="1" applyFill="1" applyBorder="1" applyAlignment="1">
      <alignment horizontal="center" vertical="center" shrinkToFit="1"/>
    </xf>
    <xf numFmtId="0" fontId="71" fillId="7" borderId="4" xfId="2" applyFont="1" applyFill="1" applyBorder="1" applyAlignment="1">
      <alignment horizontal="center" vertical="center"/>
    </xf>
    <xf numFmtId="0" fontId="26" fillId="0" borderId="1" xfId="0" applyFont="1" applyFill="1" applyBorder="1" applyAlignment="1">
      <alignment horizontal="center" vertical="center"/>
    </xf>
    <xf numFmtId="0" fontId="26" fillId="0" borderId="2" xfId="0" applyFont="1" applyFill="1" applyBorder="1" applyAlignment="1">
      <alignment horizontal="center" vertical="center"/>
    </xf>
    <xf numFmtId="0" fontId="18" fillId="9" borderId="2" xfId="0" applyFont="1" applyFill="1" applyBorder="1" applyAlignment="1">
      <alignment horizontal="center" vertical="center" wrapText="1" shrinkToFit="1"/>
    </xf>
    <xf numFmtId="0" fontId="72" fillId="0" borderId="4" xfId="0" applyFont="1" applyBorder="1" applyAlignment="1">
      <alignment horizontal="center" vertical="center" textRotation="255" wrapText="1"/>
    </xf>
    <xf numFmtId="0" fontId="58" fillId="11" borderId="0" xfId="2" applyFont="1" applyFill="1" applyBorder="1" applyAlignment="1">
      <alignment vertical="top"/>
    </xf>
    <xf numFmtId="0" fontId="49" fillId="11" borderId="0" xfId="2" applyFont="1" applyFill="1" applyAlignment="1">
      <alignment horizontal="right" vertical="center"/>
    </xf>
    <xf numFmtId="0" fontId="4" fillId="11" borderId="0" xfId="0" applyFont="1" applyFill="1" applyAlignment="1">
      <alignment vertical="center" wrapText="1" shrinkToFit="1"/>
    </xf>
    <xf numFmtId="0" fontId="5" fillId="6" borderId="0" xfId="0" applyFont="1" applyFill="1" applyAlignment="1">
      <alignment vertical="center"/>
    </xf>
    <xf numFmtId="0" fontId="4" fillId="0" borderId="4" xfId="0" applyNumberFormat="1" applyFont="1" applyFill="1" applyBorder="1" applyAlignment="1">
      <alignment horizontal="left" vertical="top" wrapText="1"/>
    </xf>
    <xf numFmtId="0" fontId="4" fillId="0" borderId="10" xfId="0" applyNumberFormat="1" applyFont="1" applyFill="1" applyBorder="1" applyAlignment="1">
      <alignment horizontal="left" vertical="top" wrapText="1"/>
    </xf>
    <xf numFmtId="0" fontId="5" fillId="0" borderId="4" xfId="0" applyNumberFormat="1" applyFont="1" applyFill="1" applyBorder="1" applyAlignment="1">
      <alignment horizontal="left" vertical="top" wrapText="1"/>
    </xf>
    <xf numFmtId="0" fontId="5" fillId="0" borderId="18" xfId="0" applyNumberFormat="1" applyFont="1" applyFill="1" applyBorder="1" applyAlignment="1">
      <alignment horizontal="left" vertical="top" wrapText="1"/>
    </xf>
    <xf numFmtId="0" fontId="5" fillId="0" borderId="10" xfId="0" applyNumberFormat="1" applyFont="1" applyFill="1" applyBorder="1" applyAlignment="1">
      <alignment horizontal="left" vertical="top" wrapText="1"/>
    </xf>
    <xf numFmtId="0" fontId="5" fillId="0" borderId="45" xfId="0" applyNumberFormat="1" applyFont="1" applyFill="1" applyBorder="1" applyAlignment="1">
      <alignment horizontal="left" vertical="top" wrapText="1"/>
    </xf>
    <xf numFmtId="0" fontId="5" fillId="0" borderId="4" xfId="0" applyFont="1" applyFill="1" applyBorder="1" applyAlignment="1">
      <alignment horizontal="center" vertical="center" textRotation="255" wrapText="1"/>
    </xf>
    <xf numFmtId="17" fontId="5" fillId="0" borderId="4" xfId="0" applyNumberFormat="1" applyFont="1" applyFill="1" applyBorder="1" applyAlignment="1">
      <alignment horizontal="center" vertical="center" textRotation="255" wrapText="1"/>
    </xf>
    <xf numFmtId="0" fontId="40" fillId="0" borderId="4" xfId="0" applyFont="1" applyBorder="1" applyAlignment="1">
      <alignment horizontal="center" vertical="center" textRotation="255" wrapText="1"/>
    </xf>
    <xf numFmtId="0" fontId="5" fillId="0" borderId="18" xfId="0" applyFont="1" applyFill="1" applyBorder="1" applyAlignment="1">
      <alignment horizontal="center" vertical="center" textRotation="255" wrapText="1"/>
    </xf>
    <xf numFmtId="0" fontId="4" fillId="0" borderId="18" xfId="0" applyNumberFormat="1" applyFont="1" applyFill="1" applyBorder="1" applyAlignment="1">
      <alignment horizontal="left" vertical="top" wrapText="1"/>
    </xf>
    <xf numFmtId="0" fontId="73" fillId="0" borderId="4" xfId="0" applyFont="1" applyFill="1" applyBorder="1" applyAlignment="1">
      <alignment horizontal="center" vertical="center" textRotation="255" wrapText="1"/>
    </xf>
    <xf numFmtId="0" fontId="4" fillId="18" borderId="4" xfId="0" applyFont="1" applyFill="1" applyBorder="1" applyAlignment="1">
      <alignment horizontal="center" vertical="center" textRotation="255" wrapText="1" shrinkToFit="1"/>
    </xf>
    <xf numFmtId="0" fontId="40" fillId="0" borderId="4" xfId="0" applyFont="1" applyFill="1" applyBorder="1" applyAlignment="1">
      <alignment horizontal="center" vertical="center" textRotation="255" wrapText="1"/>
    </xf>
    <xf numFmtId="0" fontId="0" fillId="0" borderId="0" xfId="0" applyAlignment="1">
      <alignment horizontal="center" vertical="center"/>
    </xf>
    <xf numFmtId="0" fontId="41" fillId="0" borderId="0" xfId="0" applyFont="1" applyAlignment="1">
      <alignment horizontal="center" vertical="center"/>
    </xf>
    <xf numFmtId="0" fontId="7" fillId="0" borderId="0" xfId="0" applyFont="1" applyAlignment="1">
      <alignment vertical="center" shrinkToFit="1"/>
    </xf>
    <xf numFmtId="0" fontId="26" fillId="0" borderId="0" xfId="0" applyFont="1" applyAlignment="1">
      <alignment vertical="center" shrinkToFit="1"/>
    </xf>
    <xf numFmtId="0" fontId="50" fillId="3" borderId="0" xfId="2" applyFill="1">
      <alignment vertical="center"/>
    </xf>
    <xf numFmtId="0" fontId="44" fillId="3" borderId="0" xfId="2" applyFont="1" applyFill="1" applyAlignment="1">
      <alignment horizontal="right" vertical="center"/>
    </xf>
    <xf numFmtId="0" fontId="74" fillId="3" borderId="6" xfId="2" applyFont="1" applyFill="1" applyBorder="1" applyAlignment="1"/>
    <xf numFmtId="0" fontId="45" fillId="2" borderId="4" xfId="2" applyFont="1" applyFill="1" applyBorder="1" applyAlignment="1">
      <alignment horizontal="center" vertical="center"/>
    </xf>
    <xf numFmtId="176" fontId="45" fillId="2" borderId="4" xfId="2" applyNumberFormat="1" applyFont="1" applyFill="1" applyBorder="1" applyAlignment="1">
      <alignment horizontal="center" vertical="center"/>
    </xf>
    <xf numFmtId="0" fontId="46" fillId="2" borderId="4" xfId="2" applyFont="1" applyFill="1" applyBorder="1" applyAlignment="1">
      <alignment horizontal="center" vertical="center"/>
    </xf>
    <xf numFmtId="177" fontId="47" fillId="0" borderId="4" xfId="2" applyNumberFormat="1" applyFont="1" applyFill="1" applyBorder="1" applyAlignment="1">
      <alignment horizontal="center" vertical="center"/>
    </xf>
    <xf numFmtId="0" fontId="47" fillId="3" borderId="0" xfId="2" applyFont="1" applyFill="1" applyAlignment="1">
      <alignment horizontal="center" vertical="center"/>
    </xf>
    <xf numFmtId="0" fontId="50" fillId="3" borderId="0" xfId="2" applyFill="1" applyAlignment="1">
      <alignment horizontal="center" vertical="center"/>
    </xf>
    <xf numFmtId="0" fontId="5" fillId="0" borderId="0" xfId="0" applyFont="1" applyAlignment="1">
      <alignment vertical="top" wrapText="1"/>
    </xf>
    <xf numFmtId="0" fontId="5" fillId="0" borderId="4" xfId="0" applyFont="1" applyFill="1" applyBorder="1" applyAlignment="1">
      <alignment horizontal="left" vertical="top" wrapText="1"/>
    </xf>
    <xf numFmtId="17" fontId="5" fillId="0" borderId="4" xfId="0" applyNumberFormat="1" applyFont="1" applyFill="1" applyBorder="1" applyAlignment="1">
      <alignment horizontal="left" vertical="top" wrapText="1"/>
    </xf>
    <xf numFmtId="0" fontId="40" fillId="0" borderId="4" xfId="0" applyFont="1" applyBorder="1" applyAlignment="1">
      <alignment vertical="top" wrapText="1"/>
    </xf>
    <xf numFmtId="17" fontId="5" fillId="0" borderId="18" xfId="0" applyNumberFormat="1" applyFont="1" applyFill="1" applyBorder="1" applyAlignment="1">
      <alignment horizontal="left" vertical="top" wrapText="1"/>
    </xf>
    <xf numFmtId="0" fontId="73" fillId="0" borderId="4" xfId="0" applyFont="1" applyFill="1" applyBorder="1" applyAlignment="1">
      <alignment vertical="top" wrapText="1"/>
    </xf>
    <xf numFmtId="0" fontId="73" fillId="0" borderId="4" xfId="0" applyFont="1" applyBorder="1" applyAlignment="1">
      <alignment vertical="top" wrapText="1"/>
    </xf>
    <xf numFmtId="0" fontId="39" fillId="0" borderId="4" xfId="0" applyFont="1" applyBorder="1" applyAlignment="1">
      <alignment vertical="top" wrapText="1"/>
    </xf>
    <xf numFmtId="0" fontId="39" fillId="0" borderId="4" xfId="0" applyFont="1" applyBorder="1" applyAlignment="1" applyProtection="1">
      <alignment vertical="top" wrapText="1"/>
      <protection locked="0"/>
    </xf>
    <xf numFmtId="0" fontId="39" fillId="0" borderId="4" xfId="0" applyFont="1" applyFill="1" applyBorder="1" applyAlignment="1">
      <alignment vertical="top" wrapText="1"/>
    </xf>
    <xf numFmtId="0" fontId="50" fillId="14" borderId="4" xfId="2" applyNumberFormat="1" applyFont="1" applyFill="1" applyBorder="1" applyAlignment="1">
      <alignment horizontal="left" vertical="top" wrapText="1"/>
    </xf>
    <xf numFmtId="0" fontId="47" fillId="0" borderId="4" xfId="2" applyNumberFormat="1" applyFont="1" applyFill="1" applyBorder="1" applyAlignment="1">
      <alignment horizontal="center" vertical="center"/>
    </xf>
    <xf numFmtId="0" fontId="47" fillId="0" borderId="4" xfId="2" applyNumberFormat="1" applyFont="1" applyFill="1" applyBorder="1" applyAlignment="1">
      <alignment horizontal="left" vertical="center"/>
    </xf>
    <xf numFmtId="0" fontId="14" fillId="19" borderId="4" xfId="2" applyFont="1" applyFill="1" applyBorder="1" applyAlignment="1">
      <alignment vertical="top" wrapText="1"/>
    </xf>
    <xf numFmtId="0" fontId="56" fillId="19" borderId="4" xfId="2" applyFont="1" applyFill="1" applyBorder="1" applyAlignment="1">
      <alignment vertical="center" wrapText="1"/>
    </xf>
    <xf numFmtId="0" fontId="14" fillId="19" borderId="4" xfId="2" applyFont="1" applyFill="1" applyBorder="1" applyAlignment="1">
      <alignment horizontal="right" vertical="center" wrapText="1"/>
    </xf>
    <xf numFmtId="0" fontId="14" fillId="19" borderId="4" xfId="2" applyFont="1" applyFill="1" applyBorder="1" applyAlignment="1">
      <alignment horizontal="center" vertical="center" wrapText="1"/>
    </xf>
    <xf numFmtId="0" fontId="14" fillId="19" borderId="4" xfId="2" applyFont="1" applyFill="1" applyBorder="1" applyAlignment="1">
      <alignment horizontal="center" vertical="top" wrapText="1"/>
    </xf>
    <xf numFmtId="0" fontId="50" fillId="3" borderId="28" xfId="2" applyFill="1" applyBorder="1">
      <alignment vertical="center"/>
    </xf>
    <xf numFmtId="0" fontId="74" fillId="3" borderId="28" xfId="2" applyFont="1" applyFill="1" applyBorder="1" applyAlignment="1"/>
    <xf numFmtId="0" fontId="74" fillId="3" borderId="3" xfId="2" applyFont="1" applyFill="1" applyBorder="1" applyAlignment="1"/>
    <xf numFmtId="0" fontId="84" fillId="7" borderId="2" xfId="2" applyFont="1" applyFill="1" applyBorder="1" applyAlignment="1">
      <alignment horizontal="center" vertical="center"/>
    </xf>
    <xf numFmtId="0" fontId="85" fillId="7" borderId="4" xfId="2" applyFont="1" applyFill="1" applyBorder="1" applyAlignment="1">
      <alignment horizontal="center" vertical="center"/>
    </xf>
    <xf numFmtId="0" fontId="0" fillId="0" borderId="0" xfId="0" applyFont="1" applyAlignment="1">
      <alignment horizontal="center" vertical="center"/>
    </xf>
    <xf numFmtId="0" fontId="0" fillId="19" borderId="0" xfId="0" applyFont="1" applyFill="1" applyBorder="1" applyAlignment="1">
      <alignment horizontal="left" vertical="center"/>
    </xf>
    <xf numFmtId="0" fontId="39" fillId="0" borderId="4" xfId="0" applyFont="1" applyBorder="1" applyAlignment="1">
      <alignment horizontal="center" vertical="center" textRotation="255" wrapText="1"/>
    </xf>
    <xf numFmtId="0" fontId="0" fillId="0" borderId="10" xfId="0" applyFill="1" applyBorder="1" applyAlignment="1">
      <alignment horizontal="left" vertical="center"/>
    </xf>
    <xf numFmtId="0" fontId="0" fillId="0" borderId="46" xfId="0" applyFill="1" applyBorder="1" applyAlignment="1">
      <alignment horizontal="left" vertical="center"/>
    </xf>
    <xf numFmtId="0" fontId="0" fillId="0" borderId="7" xfId="0" applyFill="1" applyBorder="1" applyAlignment="1">
      <alignment horizontal="left" vertical="center"/>
    </xf>
    <xf numFmtId="0" fontId="0" fillId="14" borderId="10" xfId="0" applyFill="1" applyBorder="1" applyAlignment="1">
      <alignment horizontal="left" vertical="center"/>
    </xf>
    <xf numFmtId="0" fontId="0" fillId="14" borderId="46" xfId="0" applyFill="1" applyBorder="1" applyAlignment="1">
      <alignment horizontal="left" vertical="center"/>
    </xf>
    <xf numFmtId="0" fontId="0" fillId="14" borderId="7" xfId="0" applyFill="1" applyBorder="1" applyAlignment="1">
      <alignment horizontal="left" vertical="center"/>
    </xf>
    <xf numFmtId="0" fontId="0" fillId="14" borderId="10" xfId="0" applyFill="1" applyBorder="1" applyAlignment="1">
      <alignment horizontal="left" vertical="center" wrapText="1"/>
    </xf>
    <xf numFmtId="0" fontId="0" fillId="14" borderId="46" xfId="0" applyFill="1" applyBorder="1" applyAlignment="1">
      <alignment horizontal="left" vertical="center" wrapText="1"/>
    </xf>
    <xf numFmtId="0" fontId="0" fillId="14" borderId="7" xfId="0" applyFill="1" applyBorder="1" applyAlignment="1">
      <alignment horizontal="left" vertical="center" wrapText="1"/>
    </xf>
    <xf numFmtId="0" fontId="28" fillId="11" borderId="0" xfId="0" applyFont="1" applyFill="1" applyAlignment="1">
      <alignment horizontal="center" vertical="center"/>
    </xf>
    <xf numFmtId="0" fontId="4" fillId="11" borderId="0" xfId="0" applyFont="1" applyFill="1" applyAlignment="1">
      <alignment horizontal="right" vertical="center"/>
    </xf>
    <xf numFmtId="0" fontId="0" fillId="11" borderId="0" xfId="0" applyFill="1" applyAlignment="1">
      <alignment horizontal="right" vertical="center"/>
    </xf>
    <xf numFmtId="0" fontId="75" fillId="0" borderId="0" xfId="0" applyFont="1" applyFill="1" applyAlignment="1">
      <alignment horizontal="center" vertical="center"/>
    </xf>
    <xf numFmtId="0" fontId="6" fillId="7" borderId="4" xfId="0" applyFont="1" applyFill="1" applyBorder="1" applyAlignment="1">
      <alignment horizontal="left" vertical="top" wrapText="1"/>
    </xf>
    <xf numFmtId="0" fontId="5" fillId="19" borderId="0" xfId="0" applyFont="1" applyFill="1" applyBorder="1" applyAlignment="1">
      <alignment horizontal="left" vertical="center"/>
    </xf>
    <xf numFmtId="0" fontId="5" fillId="19" borderId="0" xfId="0" applyFont="1" applyFill="1" applyBorder="1">
      <alignment vertical="center"/>
    </xf>
    <xf numFmtId="0" fontId="5" fillId="7" borderId="47" xfId="0" applyFont="1" applyFill="1" applyBorder="1" applyAlignment="1">
      <alignment horizontal="left" vertical="center" wrapText="1"/>
    </xf>
    <xf numFmtId="0" fontId="5" fillId="7" borderId="48" xfId="0" applyFont="1" applyFill="1" applyBorder="1" applyAlignment="1">
      <alignment horizontal="left" vertical="center" wrapText="1"/>
    </xf>
    <xf numFmtId="0" fontId="5" fillId="7" borderId="49" xfId="0" applyFont="1" applyFill="1" applyBorder="1" applyAlignment="1">
      <alignment horizontal="left" vertical="center" wrapText="1"/>
    </xf>
    <xf numFmtId="0" fontId="5" fillId="7" borderId="50" xfId="0" applyFont="1" applyFill="1" applyBorder="1" applyAlignment="1">
      <alignment horizontal="left" vertical="center" wrapText="1"/>
    </xf>
    <xf numFmtId="0" fontId="5" fillId="7" borderId="0" xfId="0" applyFont="1" applyFill="1" applyBorder="1" applyAlignment="1">
      <alignment horizontal="left" vertical="center" wrapText="1"/>
    </xf>
    <xf numFmtId="0" fontId="5" fillId="7" borderId="51" xfId="0" applyFont="1" applyFill="1" applyBorder="1" applyAlignment="1">
      <alignment horizontal="left" vertical="center" wrapText="1"/>
    </xf>
    <xf numFmtId="0" fontId="5" fillId="7" borderId="52" xfId="0" applyFont="1" applyFill="1" applyBorder="1" applyAlignment="1">
      <alignment horizontal="left" vertical="center" wrapText="1"/>
    </xf>
    <xf numFmtId="0" fontId="5" fillId="7" borderId="33" xfId="0" applyFont="1" applyFill="1" applyBorder="1" applyAlignment="1">
      <alignment horizontal="left" vertical="center" wrapText="1"/>
    </xf>
    <xf numFmtId="0" fontId="5" fillId="7" borderId="34" xfId="0" applyFont="1" applyFill="1" applyBorder="1" applyAlignment="1">
      <alignment horizontal="left" vertical="center" wrapText="1"/>
    </xf>
    <xf numFmtId="0" fontId="17" fillId="14" borderId="10" xfId="0" applyFont="1" applyFill="1" applyBorder="1" applyAlignment="1">
      <alignment horizontal="center" vertical="center"/>
    </xf>
    <xf numFmtId="0" fontId="17" fillId="14" borderId="46" xfId="0" applyFont="1" applyFill="1" applyBorder="1" applyAlignment="1">
      <alignment horizontal="center" vertical="center"/>
    </xf>
    <xf numFmtId="0" fontId="17" fillId="14" borderId="7" xfId="0" applyFont="1" applyFill="1" applyBorder="1" applyAlignment="1">
      <alignment horizontal="center" vertical="center"/>
    </xf>
    <xf numFmtId="0" fontId="0" fillId="19" borderId="0" xfId="0" applyFont="1" applyFill="1" applyBorder="1" applyAlignment="1">
      <alignment horizontal="left" vertical="center"/>
    </xf>
    <xf numFmtId="0" fontId="0" fillId="19" borderId="0" xfId="0" applyFont="1" applyFill="1" applyBorder="1">
      <alignment vertical="center"/>
    </xf>
    <xf numFmtId="0" fontId="9" fillId="7" borderId="53" xfId="0" applyFont="1" applyFill="1" applyBorder="1" applyAlignment="1">
      <alignment horizontal="center" vertical="center"/>
    </xf>
    <xf numFmtId="0" fontId="9" fillId="7" borderId="37" xfId="0" applyFont="1" applyFill="1" applyBorder="1" applyAlignment="1">
      <alignment horizontal="center" vertical="center"/>
    </xf>
    <xf numFmtId="0" fontId="10" fillId="14" borderId="4" xfId="1" applyFill="1" applyBorder="1" applyAlignment="1" applyProtection="1">
      <alignment horizontal="center" vertical="center"/>
    </xf>
    <xf numFmtId="0" fontId="3" fillId="11" borderId="0" xfId="0" applyFont="1" applyFill="1" applyAlignment="1">
      <alignment horizontal="left" vertical="top" wrapText="1"/>
    </xf>
    <xf numFmtId="0" fontId="4" fillId="11" borderId="0" xfId="0" applyFont="1" applyFill="1" applyAlignment="1">
      <alignment horizontal="left" vertical="center" wrapText="1"/>
    </xf>
    <xf numFmtId="0" fontId="8" fillId="7" borderId="53" xfId="0" applyFont="1" applyFill="1" applyBorder="1" applyAlignment="1">
      <alignment horizontal="center" vertical="center"/>
    </xf>
    <xf numFmtId="0" fontId="8" fillId="7" borderId="37" xfId="0" applyFont="1" applyFill="1" applyBorder="1" applyAlignment="1">
      <alignment horizontal="center" vertical="center"/>
    </xf>
    <xf numFmtId="0" fontId="76" fillId="11" borderId="0" xfId="0" applyFont="1" applyFill="1" applyBorder="1" applyAlignment="1">
      <alignment horizontal="center" vertical="center"/>
    </xf>
    <xf numFmtId="0" fontId="8" fillId="11" borderId="0" xfId="0" applyFont="1" applyFill="1" applyBorder="1" applyAlignment="1">
      <alignment horizontal="center" vertical="center"/>
    </xf>
    <xf numFmtId="0" fontId="77" fillId="11" borderId="0" xfId="0" applyFont="1" applyFill="1" applyBorder="1" applyAlignment="1">
      <alignment horizontal="center" vertical="center"/>
    </xf>
    <xf numFmtId="0" fontId="9" fillId="11" borderId="0" xfId="0" applyFont="1" applyFill="1" applyBorder="1" applyAlignment="1">
      <alignment horizontal="center" vertical="center"/>
    </xf>
    <xf numFmtId="0" fontId="0" fillId="11" borderId="0" xfId="0" applyFill="1" applyAlignment="1">
      <alignment horizontal="center" vertical="center"/>
    </xf>
    <xf numFmtId="0" fontId="78" fillId="11" borderId="0" xfId="0" applyFont="1" applyFill="1" applyAlignment="1">
      <alignment horizontal="center" vertical="center"/>
    </xf>
    <xf numFmtId="0" fontId="11" fillId="11" borderId="0" xfId="0" applyFont="1" applyFill="1" applyAlignment="1">
      <alignment horizontal="center" vertical="center"/>
    </xf>
    <xf numFmtId="0" fontId="63" fillId="13" borderId="18" xfId="0" applyFont="1" applyFill="1" applyBorder="1" applyAlignment="1">
      <alignment horizontal="center" vertical="center" textRotation="255" wrapText="1"/>
    </xf>
    <xf numFmtId="0" fontId="63" fillId="13" borderId="40" xfId="0" applyFont="1" applyFill="1" applyBorder="1" applyAlignment="1">
      <alignment horizontal="center" vertical="center" textRotation="255" wrapText="1"/>
    </xf>
    <xf numFmtId="0" fontId="63" fillId="13" borderId="2" xfId="0" applyFont="1" applyFill="1" applyBorder="1" applyAlignment="1">
      <alignment horizontal="center" vertical="center" textRotation="255" wrapText="1"/>
    </xf>
    <xf numFmtId="0" fontId="0" fillId="6" borderId="18" xfId="0" applyFill="1" applyBorder="1" applyAlignment="1">
      <alignment horizontal="center" vertical="center"/>
    </xf>
    <xf numFmtId="0" fontId="0" fillId="6" borderId="59" xfId="0" applyFill="1" applyBorder="1" applyAlignment="1">
      <alignment horizontal="center" vertical="center"/>
    </xf>
    <xf numFmtId="0" fontId="0" fillId="6" borderId="60" xfId="0" applyFill="1" applyBorder="1" applyAlignment="1">
      <alignment horizontal="center" vertical="center"/>
    </xf>
    <xf numFmtId="0" fontId="0" fillId="6" borderId="61" xfId="0" applyFill="1" applyBorder="1" applyAlignment="1">
      <alignment horizontal="center" vertical="center"/>
    </xf>
    <xf numFmtId="14" fontId="0" fillId="6" borderId="0" xfId="0" applyNumberFormat="1" applyFill="1" applyAlignment="1">
      <alignment horizontal="right" vertical="center"/>
    </xf>
    <xf numFmtId="0" fontId="5" fillId="0" borderId="18"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60" fillId="13" borderId="18" xfId="0" applyFont="1" applyFill="1" applyBorder="1" applyAlignment="1">
      <alignment horizontal="center" vertical="center"/>
    </xf>
    <xf numFmtId="0" fontId="60" fillId="13" borderId="2" xfId="0" applyFont="1" applyFill="1" applyBorder="1" applyAlignment="1">
      <alignment horizontal="center" vertical="center"/>
    </xf>
    <xf numFmtId="0" fontId="26" fillId="10" borderId="0" xfId="0" applyFont="1" applyFill="1" applyBorder="1" applyAlignment="1">
      <alignment horizontal="center" vertical="center"/>
    </xf>
    <xf numFmtId="0" fontId="26" fillId="10" borderId="6" xfId="0" applyFont="1" applyFill="1" applyBorder="1" applyAlignment="1">
      <alignment horizontal="center" vertical="center"/>
    </xf>
    <xf numFmtId="0" fontId="60" fillId="13" borderId="4" xfId="0" applyFont="1" applyFill="1" applyBorder="1" applyAlignment="1">
      <alignment horizontal="center" vertical="center"/>
    </xf>
    <xf numFmtId="0" fontId="0" fillId="6" borderId="54" xfId="0" applyFill="1" applyBorder="1" applyAlignment="1">
      <alignment horizontal="center" vertical="center"/>
    </xf>
    <xf numFmtId="0" fontId="0" fillId="6" borderId="46" xfId="0" applyFill="1" applyBorder="1" applyAlignment="1">
      <alignment horizontal="center" vertical="center"/>
    </xf>
    <xf numFmtId="0" fontId="0" fillId="6" borderId="7" xfId="0" applyFill="1" applyBorder="1" applyAlignment="1">
      <alignment horizontal="center" vertical="center"/>
    </xf>
    <xf numFmtId="0" fontId="79" fillId="13" borderId="55" xfId="0" applyFont="1" applyFill="1" applyBorder="1" applyAlignment="1">
      <alignment horizontal="center" vertical="center" wrapText="1"/>
    </xf>
    <xf numFmtId="0" fontId="79" fillId="13" borderId="56" xfId="0" applyFont="1" applyFill="1" applyBorder="1" applyAlignment="1">
      <alignment horizontal="center" vertical="center" wrapText="1"/>
    </xf>
    <xf numFmtId="0" fontId="79" fillId="13" borderId="57" xfId="0" applyFont="1" applyFill="1" applyBorder="1" applyAlignment="1">
      <alignment horizontal="center" vertical="center" wrapText="1"/>
    </xf>
    <xf numFmtId="0" fontId="79" fillId="13" borderId="58" xfId="0" applyFont="1" applyFill="1" applyBorder="1" applyAlignment="1">
      <alignment horizontal="center" vertical="center" wrapText="1"/>
    </xf>
    <xf numFmtId="0" fontId="79" fillId="13" borderId="18" xfId="0" applyFont="1" applyFill="1" applyBorder="1" applyAlignment="1">
      <alignment horizontal="center" vertical="center" wrapText="1"/>
    </xf>
    <xf numFmtId="0" fontId="79" fillId="13" borderId="59" xfId="0" applyFont="1" applyFill="1" applyBorder="1" applyAlignment="1">
      <alignment horizontal="center" vertical="center" wrapText="1"/>
    </xf>
    <xf numFmtId="0" fontId="33" fillId="0" borderId="4" xfId="0" applyNumberFormat="1" applyFont="1" applyBorder="1" applyAlignment="1">
      <alignment horizontal="left" vertical="top" wrapText="1"/>
    </xf>
    <xf numFmtId="0" fontId="32" fillId="0" borderId="4" xfId="0" applyNumberFormat="1" applyFont="1" applyBorder="1" applyAlignment="1">
      <alignment horizontal="left" vertical="top" wrapText="1"/>
    </xf>
    <xf numFmtId="0" fontId="18" fillId="9" borderId="4" xfId="0" applyFont="1" applyFill="1" applyBorder="1" applyAlignment="1">
      <alignment horizontal="center" vertical="center" wrapText="1"/>
    </xf>
    <xf numFmtId="0" fontId="69" fillId="8" borderId="10" xfId="2" applyFont="1" applyFill="1" applyBorder="1" applyAlignment="1">
      <alignment horizontal="left" vertical="center" wrapText="1"/>
    </xf>
    <xf numFmtId="0" fontId="69" fillId="8" borderId="46" xfId="2" applyFont="1" applyFill="1" applyBorder="1" applyAlignment="1">
      <alignment horizontal="left" vertical="center" wrapText="1"/>
    </xf>
    <xf numFmtId="0" fontId="69" fillId="8" borderId="7" xfId="2" applyFont="1" applyFill="1" applyBorder="1" applyAlignment="1">
      <alignment horizontal="left" vertical="center" wrapText="1"/>
    </xf>
    <xf numFmtId="0" fontId="82" fillId="8" borderId="4" xfId="2" applyFont="1" applyFill="1" applyBorder="1" applyAlignment="1">
      <alignment vertical="top" wrapText="1"/>
    </xf>
    <xf numFmtId="0" fontId="83" fillId="11" borderId="3" xfId="2" applyFont="1" applyFill="1" applyBorder="1" applyAlignment="1">
      <alignment horizontal="left" vertical="top" wrapText="1"/>
    </xf>
    <xf numFmtId="0" fontId="83" fillId="11" borderId="6" xfId="2" applyFont="1" applyFill="1" applyBorder="1" applyAlignment="1">
      <alignment horizontal="left" vertical="top" wrapText="1"/>
    </xf>
    <xf numFmtId="0" fontId="68" fillId="8" borderId="4" xfId="2" applyFont="1" applyFill="1" applyBorder="1" applyAlignment="1">
      <alignment horizontal="left" vertical="top" wrapText="1"/>
    </xf>
    <xf numFmtId="0" fontId="68" fillId="0" borderId="10" xfId="2" applyFont="1" applyFill="1" applyBorder="1" applyAlignment="1">
      <alignment horizontal="center" vertical="center" wrapText="1"/>
    </xf>
    <xf numFmtId="0" fontId="68" fillId="0" borderId="7" xfId="2" applyFont="1" applyFill="1" applyBorder="1" applyAlignment="1">
      <alignment horizontal="center" vertical="center" wrapText="1"/>
    </xf>
    <xf numFmtId="49" fontId="69" fillId="0" borderId="10" xfId="2" applyNumberFormat="1" applyFont="1" applyFill="1" applyBorder="1" applyAlignment="1">
      <alignment horizontal="center" vertical="center" wrapText="1" shrinkToFit="1"/>
    </xf>
    <xf numFmtId="0" fontId="0" fillId="0" borderId="7" xfId="0" applyBorder="1">
      <alignment vertical="center"/>
    </xf>
    <xf numFmtId="0" fontId="69" fillId="8" borderId="45" xfId="2" applyFont="1" applyFill="1" applyBorder="1" applyAlignment="1">
      <alignment horizontal="left" vertical="top" wrapText="1"/>
    </xf>
    <xf numFmtId="0" fontId="69" fillId="8" borderId="62" xfId="2" applyFont="1" applyFill="1" applyBorder="1" applyAlignment="1">
      <alignment horizontal="left" vertical="top" wrapText="1"/>
    </xf>
    <xf numFmtId="0" fontId="69" fillId="8" borderId="17" xfId="2" applyFont="1" applyFill="1" applyBorder="1" applyAlignment="1">
      <alignment horizontal="left" vertical="top" wrapText="1"/>
    </xf>
    <xf numFmtId="0" fontId="69" fillId="8" borderId="28" xfId="2" applyFont="1" applyFill="1" applyBorder="1" applyAlignment="1">
      <alignment horizontal="left" vertical="top" wrapText="1"/>
    </xf>
    <xf numFmtId="0" fontId="69" fillId="8" borderId="0" xfId="2" applyFont="1" applyFill="1" applyBorder="1" applyAlignment="1">
      <alignment horizontal="left" vertical="top" wrapText="1"/>
    </xf>
    <xf numFmtId="0" fontId="69" fillId="8" borderId="11" xfId="2" applyFont="1" applyFill="1" applyBorder="1" applyAlignment="1">
      <alignment horizontal="left" vertical="top" wrapText="1"/>
    </xf>
    <xf numFmtId="0" fontId="69" fillId="8" borderId="3" xfId="2" applyFont="1" applyFill="1" applyBorder="1" applyAlignment="1">
      <alignment horizontal="left" vertical="top" wrapText="1"/>
    </xf>
    <xf numFmtId="0" fontId="69" fillId="8" borderId="6" xfId="2" applyFont="1" applyFill="1" applyBorder="1" applyAlignment="1">
      <alignment horizontal="left" vertical="top" wrapText="1"/>
    </xf>
    <xf numFmtId="0" fontId="69" fillId="8" borderId="1" xfId="2" applyFont="1" applyFill="1" applyBorder="1" applyAlignment="1">
      <alignment horizontal="left" vertical="top" wrapText="1"/>
    </xf>
    <xf numFmtId="0" fontId="48" fillId="7" borderId="10" xfId="2" applyFont="1" applyFill="1" applyBorder="1" applyAlignment="1">
      <alignment horizontal="center" vertical="center" shrinkToFit="1"/>
    </xf>
    <xf numFmtId="0" fontId="48" fillId="7" borderId="7" xfId="2" applyFont="1" applyFill="1" applyBorder="1" applyAlignment="1">
      <alignment horizontal="center" vertical="center" shrinkToFit="1"/>
    </xf>
    <xf numFmtId="0" fontId="80" fillId="11" borderId="0" xfId="2" applyFont="1" applyFill="1" applyAlignment="1">
      <alignment horizontal="right" vertical="center"/>
    </xf>
    <xf numFmtId="0" fontId="80" fillId="11" borderId="11" xfId="2" applyFont="1" applyFill="1" applyBorder="1" applyAlignment="1">
      <alignment horizontal="right" vertical="center"/>
    </xf>
    <xf numFmtId="0" fontId="81" fillId="11" borderId="6" xfId="2" applyFont="1" applyFill="1" applyBorder="1" applyAlignment="1">
      <alignment horizontal="right" vertical="center"/>
    </xf>
    <xf numFmtId="0" fontId="81" fillId="11" borderId="1" xfId="2" applyFont="1" applyFill="1" applyBorder="1" applyAlignment="1">
      <alignment horizontal="right" vertical="center"/>
    </xf>
    <xf numFmtId="0" fontId="58" fillId="11" borderId="0" xfId="2" applyFont="1" applyFill="1" applyAlignment="1">
      <alignment horizontal="right" vertical="center"/>
    </xf>
    <xf numFmtId="0" fontId="58" fillId="11" borderId="11" xfId="2" applyFont="1" applyFill="1" applyBorder="1" applyAlignment="1">
      <alignment horizontal="right" vertical="center"/>
    </xf>
    <xf numFmtId="0" fontId="58" fillId="11" borderId="0" xfId="2" applyFont="1" applyFill="1" applyAlignment="1">
      <alignment horizontal="right" vertical="top"/>
    </xf>
    <xf numFmtId="0" fontId="58" fillId="11" borderId="11" xfId="2" applyFont="1" applyFill="1" applyBorder="1" applyAlignment="1">
      <alignment horizontal="right" vertical="top"/>
    </xf>
    <xf numFmtId="0" fontId="58" fillId="14" borderId="18" xfId="2" applyFont="1" applyFill="1" applyBorder="1" applyAlignment="1">
      <alignment horizontal="left" vertical="top" wrapText="1"/>
    </xf>
    <xf numFmtId="0" fontId="58" fillId="14" borderId="2" xfId="2" applyFont="1" applyFill="1" applyBorder="1" applyAlignment="1">
      <alignment horizontal="left" vertical="top" wrapText="1"/>
    </xf>
    <xf numFmtId="0" fontId="58" fillId="11" borderId="28" xfId="2" applyFont="1" applyFill="1" applyBorder="1" applyAlignment="1">
      <alignment horizontal="right" vertical="top"/>
    </xf>
    <xf numFmtId="0" fontId="58" fillId="11" borderId="0" xfId="2" applyFont="1" applyFill="1" applyBorder="1" applyAlignment="1">
      <alignment horizontal="right" vertical="top"/>
    </xf>
    <xf numFmtId="0" fontId="32" fillId="0" borderId="10" xfId="0" applyFont="1" applyBorder="1" applyAlignment="1">
      <alignment horizontal="left" vertical="top" wrapText="1"/>
    </xf>
    <xf numFmtId="0" fontId="32" fillId="0" borderId="7" xfId="0" applyFont="1" applyBorder="1" applyAlignment="1">
      <alignment horizontal="left" vertical="top" wrapText="1"/>
    </xf>
    <xf numFmtId="0" fontId="18" fillId="9" borderId="10" xfId="0" applyFont="1" applyFill="1" applyBorder="1" applyAlignment="1">
      <alignment horizontal="center" vertical="center" wrapText="1"/>
    </xf>
    <xf numFmtId="0" fontId="18" fillId="9" borderId="7" xfId="0" applyFont="1" applyFill="1" applyBorder="1" applyAlignment="1">
      <alignment horizontal="center" vertical="center" wrapText="1"/>
    </xf>
    <xf numFmtId="0" fontId="42" fillId="3" borderId="0" xfId="2" applyFont="1" applyFill="1" applyAlignment="1">
      <alignment horizontal="right" vertical="center"/>
    </xf>
    <xf numFmtId="0" fontId="42" fillId="3" borderId="11" xfId="2" applyFont="1" applyFill="1" applyBorder="1" applyAlignment="1">
      <alignment horizontal="right" vertical="center"/>
    </xf>
    <xf numFmtId="0" fontId="36" fillId="3" borderId="6" xfId="2" applyFont="1" applyFill="1" applyBorder="1" applyAlignment="1">
      <alignment horizontal="right" vertical="center"/>
    </xf>
    <xf numFmtId="0" fontId="36" fillId="3" borderId="1" xfId="2" applyFont="1" applyFill="1" applyBorder="1" applyAlignment="1">
      <alignment horizontal="right" vertical="center"/>
    </xf>
    <xf numFmtId="0" fontId="43" fillId="4" borderId="10" xfId="2" applyNumberFormat="1" applyFont="1" applyFill="1" applyBorder="1" applyAlignment="1">
      <alignment horizontal="left" vertical="top" shrinkToFit="1"/>
    </xf>
    <xf numFmtId="0" fontId="43" fillId="4" borderId="46" xfId="2" applyNumberFormat="1" applyFont="1" applyFill="1" applyBorder="1" applyAlignment="1">
      <alignment horizontal="left" vertical="top" shrinkToFit="1"/>
    </xf>
    <xf numFmtId="0" fontId="43" fillId="4" borderId="45" xfId="2" applyNumberFormat="1" applyFont="1" applyFill="1" applyBorder="1" applyAlignment="1">
      <alignment horizontal="left" vertical="top" wrapText="1"/>
    </xf>
    <xf numFmtId="0" fontId="43" fillId="4" borderId="62" xfId="2" applyNumberFormat="1" applyFont="1" applyFill="1" applyBorder="1" applyAlignment="1">
      <alignment horizontal="left" vertical="top" wrapText="1"/>
    </xf>
    <xf numFmtId="0" fontId="43" fillId="4" borderId="3" xfId="2" applyNumberFormat="1" applyFont="1" applyFill="1" applyBorder="1" applyAlignment="1">
      <alignment horizontal="left" vertical="top" wrapText="1"/>
    </xf>
    <xf numFmtId="0" fontId="43" fillId="4" borderId="6" xfId="2" applyNumberFormat="1" applyFont="1" applyFill="1" applyBorder="1" applyAlignment="1">
      <alignment horizontal="left" vertical="top" wrapText="1"/>
    </xf>
    <xf numFmtId="0" fontId="13" fillId="4" borderId="10" xfId="2" applyNumberFormat="1" applyFont="1" applyFill="1" applyBorder="1" applyAlignment="1">
      <alignment horizontal="left" vertical="top" wrapText="1"/>
    </xf>
    <xf numFmtId="0" fontId="13" fillId="4" borderId="46" xfId="2" applyNumberFormat="1" applyFont="1" applyFill="1" applyBorder="1" applyAlignment="1">
      <alignment horizontal="left" vertical="top" wrapText="1"/>
    </xf>
    <xf numFmtId="0" fontId="38" fillId="0" borderId="4" xfId="2" applyFont="1" applyFill="1" applyBorder="1" applyAlignment="1">
      <alignment horizontal="left" vertical="center" wrapText="1"/>
    </xf>
    <xf numFmtId="0" fontId="45" fillId="2" borderId="10" xfId="2" applyFont="1" applyFill="1" applyBorder="1" applyAlignment="1">
      <alignment horizontal="center" vertical="center" shrinkToFit="1"/>
    </xf>
    <xf numFmtId="0" fontId="45" fillId="2" borderId="7" xfId="2" applyFont="1" applyFill="1" applyBorder="1" applyAlignment="1">
      <alignment horizontal="center" vertical="center" shrinkToFit="1"/>
    </xf>
    <xf numFmtId="0" fontId="3" fillId="10" borderId="10" xfId="0" applyFont="1" applyFill="1" applyBorder="1" applyAlignment="1">
      <alignment horizontal="center" vertical="center" shrinkToFit="1"/>
    </xf>
    <xf numFmtId="0" fontId="3" fillId="10" borderId="7" xfId="0" applyFont="1" applyFill="1" applyBorder="1" applyAlignment="1">
      <alignment horizontal="center" vertical="center" shrinkToFit="1"/>
    </xf>
    <xf numFmtId="49" fontId="3" fillId="10" borderId="44" xfId="0" applyNumberFormat="1" applyFont="1" applyFill="1" applyBorder="1" applyAlignment="1">
      <alignment horizontal="left" vertical="top" wrapText="1" shrinkToFit="1"/>
    </xf>
    <xf numFmtId="49" fontId="3" fillId="10" borderId="66" xfId="0" applyNumberFormat="1" applyFont="1" applyFill="1" applyBorder="1" applyAlignment="1">
      <alignment horizontal="left" vertical="top" wrapText="1" shrinkToFit="1"/>
    </xf>
    <xf numFmtId="49" fontId="3" fillId="10" borderId="67" xfId="0" applyNumberFormat="1" applyFont="1" applyFill="1" applyBorder="1" applyAlignment="1">
      <alignment horizontal="left" vertical="top" wrapText="1" shrinkToFit="1"/>
    </xf>
    <xf numFmtId="49" fontId="3" fillId="10" borderId="2" xfId="0" applyNumberFormat="1" applyFont="1" applyFill="1" applyBorder="1" applyAlignment="1">
      <alignment horizontal="left" vertical="top" wrapText="1" shrinkToFit="1"/>
    </xf>
    <xf numFmtId="49" fontId="3" fillId="10" borderId="3" xfId="0" applyNumberFormat="1" applyFont="1" applyFill="1" applyBorder="1" applyAlignment="1">
      <alignment horizontal="left" vertical="top" wrapText="1" shrinkToFit="1"/>
    </xf>
    <xf numFmtId="49" fontId="3" fillId="10" borderId="1" xfId="0" applyNumberFormat="1" applyFont="1" applyFill="1" applyBorder="1" applyAlignment="1">
      <alignment horizontal="left" vertical="top" wrapText="1" shrinkToFit="1"/>
    </xf>
    <xf numFmtId="49" fontId="3" fillId="10" borderId="43" xfId="0" applyNumberFormat="1" applyFont="1" applyFill="1" applyBorder="1" applyAlignment="1">
      <alignment horizontal="left" vertical="top" wrapText="1" shrinkToFit="1"/>
    </xf>
    <xf numFmtId="49" fontId="3" fillId="10" borderId="68" xfId="0" applyNumberFormat="1" applyFont="1" applyFill="1" applyBorder="1" applyAlignment="1">
      <alignment horizontal="left" vertical="top" wrapText="1" shrinkToFit="1"/>
    </xf>
    <xf numFmtId="49" fontId="3" fillId="10" borderId="69" xfId="0" applyNumberFormat="1" applyFont="1" applyFill="1" applyBorder="1" applyAlignment="1">
      <alignment horizontal="left" vertical="top" wrapText="1" shrinkToFit="1"/>
    </xf>
    <xf numFmtId="49" fontId="3" fillId="10" borderId="70" xfId="0" applyNumberFormat="1" applyFont="1" applyFill="1" applyBorder="1" applyAlignment="1">
      <alignment horizontal="left" vertical="top" wrapText="1" shrinkToFit="1"/>
    </xf>
    <xf numFmtId="0" fontId="0" fillId="8" borderId="6" xfId="0" applyFill="1" applyBorder="1" applyAlignment="1">
      <alignment horizontal="center" vertical="center"/>
    </xf>
    <xf numFmtId="0" fontId="60" fillId="13" borderId="10" xfId="0" applyFont="1" applyFill="1" applyBorder="1" applyAlignment="1">
      <alignment horizontal="center" vertical="center"/>
    </xf>
    <xf numFmtId="0" fontId="60" fillId="13" borderId="7" xfId="0" applyFont="1" applyFill="1" applyBorder="1" applyAlignment="1">
      <alignment horizontal="center" vertical="center"/>
    </xf>
    <xf numFmtId="0" fontId="3" fillId="10" borderId="10" xfId="0" applyFont="1" applyFill="1" applyBorder="1" applyAlignment="1">
      <alignment horizontal="center" vertical="center" wrapText="1" shrinkToFit="1"/>
    </xf>
    <xf numFmtId="0" fontId="3" fillId="10" borderId="7" xfId="0" applyFont="1" applyFill="1" applyBorder="1" applyAlignment="1">
      <alignment horizontal="center" vertical="center" wrapText="1" shrinkToFit="1"/>
    </xf>
    <xf numFmtId="0" fontId="0" fillId="0" borderId="6" xfId="0" applyFill="1" applyBorder="1" applyAlignment="1">
      <alignment horizontal="center" vertical="center"/>
    </xf>
    <xf numFmtId="0" fontId="0" fillId="0" borderId="63" xfId="0" applyFill="1" applyBorder="1" applyAlignment="1">
      <alignment horizontal="center" vertical="center"/>
    </xf>
    <xf numFmtId="0" fontId="0" fillId="0" borderId="4" xfId="0" applyFill="1" applyBorder="1" applyAlignment="1">
      <alignment horizontal="center" vertical="center"/>
    </xf>
    <xf numFmtId="0" fontId="0" fillId="0" borderId="10" xfId="0" applyFill="1" applyBorder="1" applyAlignment="1">
      <alignment horizontal="center" vertical="center"/>
    </xf>
    <xf numFmtId="0" fontId="0" fillId="0" borderId="2" xfId="0" applyFill="1" applyBorder="1" applyAlignment="1">
      <alignment horizontal="center" vertical="center" textRotation="255" shrinkToFit="1"/>
    </xf>
    <xf numFmtId="0" fontId="0" fillId="0" borderId="4" xfId="0" applyFill="1" applyBorder="1" applyAlignment="1">
      <alignment horizontal="center" vertical="center" textRotation="255" shrinkToFit="1"/>
    </xf>
    <xf numFmtId="0" fontId="0" fillId="0" borderId="64" xfId="0" applyFill="1" applyBorder="1" applyAlignment="1">
      <alignment horizontal="center" vertical="center" textRotation="255" shrinkToFit="1"/>
    </xf>
    <xf numFmtId="0" fontId="0" fillId="0" borderId="18" xfId="0" applyFill="1" applyBorder="1" applyAlignment="1">
      <alignment horizontal="center" vertical="center" textRotation="255" shrinkToFit="1"/>
    </xf>
    <xf numFmtId="0" fontId="0" fillId="0" borderId="65" xfId="0" applyFill="1" applyBorder="1" applyAlignment="1">
      <alignment horizontal="center" vertical="center" textRotation="255" shrinkToFit="1"/>
    </xf>
    <xf numFmtId="0" fontId="4" fillId="0" borderId="42" xfId="0" applyFont="1" applyFill="1" applyBorder="1" applyAlignment="1">
      <alignment horizontal="center" vertical="center" textRotation="255" wrapText="1"/>
    </xf>
    <xf numFmtId="0" fontId="4" fillId="0" borderId="2" xfId="0" applyFont="1" applyFill="1" applyBorder="1" applyAlignment="1">
      <alignment horizontal="center" vertical="center" textRotation="255" wrapText="1"/>
    </xf>
    <xf numFmtId="0" fontId="11" fillId="0" borderId="18" xfId="0" applyFont="1" applyFill="1" applyBorder="1" applyAlignment="1">
      <alignment horizontal="center" vertical="center" textRotation="255" wrapText="1"/>
    </xf>
    <xf numFmtId="0" fontId="11" fillId="0" borderId="40" xfId="0" applyFont="1" applyFill="1" applyBorder="1" applyAlignment="1">
      <alignment horizontal="center" vertical="center" textRotation="255" wrapText="1"/>
    </xf>
    <xf numFmtId="0" fontId="11" fillId="0" borderId="41" xfId="0" applyFont="1" applyFill="1" applyBorder="1" applyAlignment="1">
      <alignment horizontal="center" vertical="center" textRotation="255" wrapText="1"/>
    </xf>
    <xf numFmtId="0" fontId="4" fillId="0" borderId="4" xfId="0" applyFont="1" applyFill="1" applyBorder="1" applyAlignment="1">
      <alignment horizontal="center" vertical="center" textRotation="255" wrapText="1"/>
    </xf>
    <xf numFmtId="0" fontId="4" fillId="0" borderId="64" xfId="0" applyFont="1" applyFill="1" applyBorder="1" applyAlignment="1">
      <alignment horizontal="center" vertical="center" textRotation="255" wrapText="1"/>
    </xf>
    <xf numFmtId="0" fontId="10" fillId="2" borderId="0" xfId="1" applyFill="1" applyAlignment="1" applyProtection="1">
      <alignment horizontal="center" vertical="center" wrapText="1"/>
    </xf>
    <xf numFmtId="0" fontId="10" fillId="2" borderId="0" xfId="1" applyFill="1" applyAlignment="1" applyProtection="1">
      <alignment horizontal="center" vertical="center"/>
    </xf>
  </cellXfs>
  <cellStyles count="3">
    <cellStyle name="ハイパーリンク" xfId="1" builtinId="8"/>
    <cellStyle name="標準" xfId="0" builtinId="0"/>
    <cellStyle name="良い" xfId="2" builtinId="26"/>
  </cellStyles>
  <dxfs count="139">
    <dxf>
      <fill>
        <patternFill>
          <bgColor theme="9" tint="0.59996337778862885"/>
        </patternFill>
      </fill>
    </dxf>
    <dxf>
      <fill>
        <patternFill>
          <bgColor theme="0"/>
        </patternFill>
      </fill>
    </dxf>
    <dxf>
      <fill>
        <patternFill>
          <bgColor theme="8" tint="0.39994506668294322"/>
        </patternFill>
      </fill>
    </dxf>
    <dxf>
      <fill>
        <patternFill>
          <bgColor theme="9" tint="0.39994506668294322"/>
        </patternFill>
      </fill>
    </dxf>
    <dxf>
      <fill>
        <patternFill>
          <bgColor theme="6" tint="0.39994506668294322"/>
        </patternFill>
      </fill>
    </dxf>
    <dxf>
      <fill>
        <patternFill>
          <bgColor theme="7" tint="0.39994506668294322"/>
        </patternFill>
      </fill>
    </dxf>
    <dxf>
      <font>
        <b val="0"/>
        <i val="0"/>
        <strike val="0"/>
        <condense val="0"/>
        <extend val="0"/>
        <outline val="0"/>
        <shadow val="0"/>
        <u val="none"/>
        <vertAlign val="baseline"/>
        <sz val="8"/>
        <color auto="1"/>
        <name val="ＭＳ Ｐゴシック"/>
        <scheme val="none"/>
      </font>
      <numFmt numFmtId="0" formatCode="General"/>
      <alignment horizontal="left" vertical="top" textRotation="0" wrapText="1" relativeIndent="0" justifyLastLine="0" shrinkToFit="0" readingOrder="0"/>
      <border diagonalUp="0" diagonalDown="0">
        <left style="thin">
          <color indexed="64"/>
        </left>
        <right/>
        <top style="thin">
          <color indexed="64"/>
        </top>
        <bottom style="thin">
          <color indexed="64"/>
        </bottom>
      </border>
    </dxf>
    <dxf>
      <font>
        <b val="0"/>
        <i val="0"/>
        <strike val="0"/>
        <condense val="0"/>
        <extend val="0"/>
        <outline val="0"/>
        <shadow val="0"/>
        <u val="none"/>
        <vertAlign val="baseline"/>
        <sz val="8"/>
        <color auto="1"/>
        <name val="ＭＳ Ｐゴシック"/>
        <scheme val="none"/>
      </font>
      <numFmt numFmtId="0" formatCode="General"/>
      <alignment horizontal="left" vertical="top" textRotation="0" wrapText="1" relative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theme="1"/>
        <name val="ＭＳ Ｐゴシック"/>
        <scheme val="minor"/>
      </font>
      <numFmt numFmtId="22" formatCode="mmm\-yy"/>
      <fill>
        <patternFill patternType="none">
          <fgColor indexed="64"/>
          <bgColor indexed="65"/>
        </patternFill>
      </fill>
      <alignment horizontal="general" vertical="top" textRotation="0" wrapText="1" relative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theme="1"/>
        <name val="ＭＳ Ｐゴシック"/>
        <scheme val="minor"/>
      </font>
      <fill>
        <patternFill patternType="none">
          <fgColor indexed="64"/>
          <bgColor indexed="65"/>
        </patternFill>
      </fill>
      <alignment horizontal="center" vertical="center" textRotation="255" wrapText="1" relativeIndent="0" justifyLastLine="0" shrinkToFit="0"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auto="1"/>
        <name val="ＭＳ Ｐゴシック"/>
        <scheme val="none"/>
      </font>
      <fill>
        <patternFill patternType="none">
          <fgColor indexed="64"/>
          <bgColor indexed="65"/>
        </patternFill>
      </fill>
      <alignment horizontal="center" vertical="center" textRotation="255" wrapText="1" relativeIndent="0" justifyLastLine="0" shrinkToFit="1" readingOrder="0"/>
      <border diagonalUp="0" diagonalDown="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8"/>
        <color auto="1"/>
        <name val="ＭＳ Ｐゴシック"/>
        <scheme val="none"/>
      </font>
      <fill>
        <patternFill patternType="none">
          <fgColor indexed="64"/>
          <bgColor indexed="65"/>
        </patternFill>
      </fill>
      <alignment horizontal="center" vertical="center" textRotation="0" wrapText="0" relativeIndent="0" justifyLastLine="0" shrinkToFit="1" readingOrder="0"/>
      <border diagonalUp="0" diagonalDown="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border>
        <bottom style="thin">
          <color indexed="64"/>
        </bottom>
      </border>
    </dxf>
    <dxf>
      <font>
        <strike val="0"/>
        <outline val="0"/>
        <shadow val="0"/>
        <u val="none"/>
        <vertAlign val="baseline"/>
        <sz val="8"/>
        <color auto="1"/>
        <name val="ＭＳ Ｐゴシック"/>
        <scheme val="none"/>
      </font>
      <fill>
        <patternFill patternType="solid">
          <fgColor indexed="64"/>
          <bgColor rgb="FFFFCCFF"/>
        </patternFill>
      </fill>
      <alignment horizontal="center" vertical="center" textRotation="0" wrapText="1" indent="0" justifyLastLine="0" readingOrder="0"/>
      <border diagonalUp="0" diagonalDown="0" outline="0">
        <left style="thin">
          <color indexed="64"/>
        </left>
        <right style="thin">
          <color indexed="64"/>
        </right>
        <top/>
        <bottom/>
      </border>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ill>
        <patternFill>
          <bgColor rgb="FFFFCCFF"/>
        </patternFill>
      </fill>
    </dxf>
    <dxf>
      <fill>
        <patternFill>
          <bgColor rgb="FFFFFF00"/>
        </patternFill>
      </fill>
    </dxf>
    <dxf>
      <fill>
        <patternFill>
          <bgColor theme="8" tint="0.59996337778862885"/>
        </patternFill>
      </fill>
    </dxf>
    <dxf>
      <fill>
        <patternFill>
          <bgColor rgb="FF00B0F0"/>
        </patternFill>
      </fill>
    </dxf>
    <dxf>
      <font>
        <condense val="0"/>
        <extend val="0"/>
        <color rgb="FF9C0006"/>
      </font>
      <fill>
        <patternFill>
          <bgColor rgb="FFFFC7CE"/>
        </patternFill>
      </fill>
    </dxf>
    <dxf>
      <font>
        <condense val="0"/>
        <extend val="0"/>
        <color rgb="FF006100"/>
      </font>
      <fill>
        <patternFill>
          <bgColor rgb="FFC6EFCE"/>
        </patternFill>
      </fill>
    </dxf>
    <dxf>
      <fill>
        <patternFill>
          <bgColor rgb="FFFFC000"/>
        </patternFill>
      </fill>
    </dxf>
    <dxf>
      <fill>
        <patternFill>
          <bgColor rgb="FF00B0F0"/>
        </patternFill>
      </fill>
    </dxf>
    <dxf>
      <fill>
        <patternFill>
          <bgColor rgb="FF92D050"/>
        </patternFill>
      </fill>
    </dxf>
    <dxf>
      <fill>
        <patternFill>
          <bgColor rgb="FFFFFF00"/>
        </patternFill>
      </fill>
    </dxf>
    <dxf>
      <fill>
        <patternFill>
          <bgColor theme="9" tint="0.59996337778862885"/>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8" Type="http://schemas.openxmlformats.org/officeDocument/2006/relationships/hyperlink" Target="#&#29305;&#23398;&#12398;&#25945;&#32946;&#35506;&#31243;&#12398;&#29702;&#35299;&#65297;!A1"/><Relationship Id="rId3" Type="http://schemas.openxmlformats.org/officeDocument/2006/relationships/hyperlink" Target="#&#21336;&#20803;&#35336;&#30011;&#12398;&#20316;&#25104;&#65297;!A1"/><Relationship Id="rId7" Type="http://schemas.openxmlformats.org/officeDocument/2006/relationships/hyperlink" Target="#&#20491;&#21029;&#12398;&#25351;&#23566;&#35336;&#30011;&#12398;&#20316;&#25104;&#65297;!A1"/><Relationship Id="rId2" Type="http://schemas.openxmlformats.org/officeDocument/2006/relationships/hyperlink" Target="#&#25945;&#32946;&#35506;&#31243;&#12398;&#32232;&#25104;&#65297;!A1"/><Relationship Id="rId1" Type="http://schemas.openxmlformats.org/officeDocument/2006/relationships/hyperlink" Target="#&#38936;&#22495;&#12539;&#25945;&#31185;&#12434;&#21512;&#12431;&#12379;&#12383;&#25351;&#23566;&#12398;&#29702;&#35299;&#65297;!A1"/><Relationship Id="rId6" Type="http://schemas.openxmlformats.org/officeDocument/2006/relationships/hyperlink" Target="#&#12399;&#12376;&#12417;&#12395;!A1"/><Relationship Id="rId5" Type="http://schemas.openxmlformats.org/officeDocument/2006/relationships/hyperlink" Target="#&#30693;&#30340;&#38556;&#12364;&#12356;&#12398;&#29702;&#35299;&#65297;!A1"/><Relationship Id="rId4" Type="http://schemas.openxmlformats.org/officeDocument/2006/relationships/hyperlink" Target="#&#21336;&#20803;&#20363;&#65297;!A1"/><Relationship Id="rId9" Type="http://schemas.openxmlformats.org/officeDocument/2006/relationships/hyperlink" Target="#&#21336;&#20803;&#20363;&#19968;&#35239;!A1"/></Relationships>
</file>

<file path=xl/drawings/_rels/drawing2.xml.rels><?xml version="1.0" encoding="UTF-8" standalone="yes"?>
<Relationships xmlns="http://schemas.openxmlformats.org/package/2006/relationships"><Relationship Id="rId8" Type="http://schemas.openxmlformats.org/officeDocument/2006/relationships/hyperlink" Target="#&#21336;&#20803;&#20363;&#19968;&#35239;!A1"/><Relationship Id="rId3" Type="http://schemas.openxmlformats.org/officeDocument/2006/relationships/hyperlink" Target="#&#30693;&#30340;&#38556;&#12364;&#12356;&#12398;&#29702;&#35299;&#65297;!A1"/><Relationship Id="rId7" Type="http://schemas.openxmlformats.org/officeDocument/2006/relationships/hyperlink" Target="#&#21336;&#20803;&#35336;&#30011;&#12398;&#20316;&#25104;&#65297;!A1"/><Relationship Id="rId2" Type="http://schemas.openxmlformats.org/officeDocument/2006/relationships/image" Target="../media/image1.png"/><Relationship Id="rId1" Type="http://schemas.openxmlformats.org/officeDocument/2006/relationships/hyperlink" Target="#&#12488;&#12483;&#12503;&#12506;&#12540;&#12472;!A1"/><Relationship Id="rId6" Type="http://schemas.openxmlformats.org/officeDocument/2006/relationships/hyperlink" Target="#&#25945;&#32946;&#35506;&#31243;&#12398;&#32232;&#25104;&#65297;!A1"/><Relationship Id="rId5" Type="http://schemas.openxmlformats.org/officeDocument/2006/relationships/hyperlink" Target="#&#29305;&#23398;&#12398;&#25945;&#32946;&#35506;&#31243;&#12398;&#29702;&#35299;&#65297;!A1"/><Relationship Id="rId10" Type="http://schemas.openxmlformats.org/officeDocument/2006/relationships/hyperlink" Target="#&#20491;&#21029;&#12398;&#25351;&#23566;&#35336;&#30011;&#12398;&#20316;&#25104;&#65297;!A1"/><Relationship Id="rId4" Type="http://schemas.openxmlformats.org/officeDocument/2006/relationships/hyperlink" Target="#&#38936;&#22495;&#12539;&#25945;&#31185;&#12434;&#21512;&#12431;&#12379;&#12383;&#25351;&#23566;&#12398;&#29702;&#35299;&#65297;!A1"/><Relationship Id="rId9" Type="http://schemas.openxmlformats.org/officeDocument/2006/relationships/hyperlink" Target="#&#21336;&#20803;&#20363;&#65297;!A1"/></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30693;&#30340;&#38556;&#12364;&#12356;&#12398;&#29702;&#35299;&#65298;!A1"/></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30693;&#30340;&#38556;&#12364;&#12356;&#12398;&#29702;&#35299;&#65299;!A1"/></Relationships>
</file>

<file path=xl/drawings/_rels/drawing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hyperlink" Target="#&#30693;&#30340;&#38556;&#12364;&#12356;&#12398;&#29702;&#35299;&#65300;!A1"/></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12488;&#12483;&#12503;&#12506;&#12540;&#12472;!A1"/></Relationships>
</file>

<file path=xl/drawings/_rels/drawing7.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hyperlink" Target="#&#29305;&#23398;&#12398;&#25945;&#32946;&#35506;&#31243;&#12398;&#29702;&#35299;&#65298;!A1"/></Relationships>
</file>

<file path=xl/drawings/_rels/drawing8.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hyperlink" Target="#&#12488;&#12483;&#12503;&#12506;&#12540;&#12472;!A1"/><Relationship Id="rId1" Type="http://schemas.openxmlformats.org/officeDocument/2006/relationships/image" Target="../media/image6.png"/><Relationship Id="rId4" Type="http://schemas.openxmlformats.org/officeDocument/2006/relationships/image" Target="../media/image8.png"/></Relationships>
</file>

<file path=xl/drawings/_rels/drawing9.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hyperlink" Target="#&#12488;&#12483;&#12503;&#12506;&#12540;&#12472;!A1"/></Relationships>
</file>

<file path=xl/drawings/_rels/drawing10.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hyperlink" Target="#&#38936;&#22495;&#12539;&#25945;&#31185;&#12434;&#21512;&#12431;&#12379;&#12383;&#25351;&#23566;&#12398;&#29702;&#35299;&#65297;!A1"/></Relationships>
</file>

<file path=xl/drawings/_rels/drawing11.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hyperlink" Target="#&#38936;&#22495;&#12539;&#25945;&#31185;&#12434;&#21512;&#12431;&#12379;&#12383;&#25351;&#23566;&#12398;&#29702;&#35299;&#65297;!A1"/></Relationships>
</file>

<file path=xl/drawings/_rels/drawing12.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hyperlink" Target="#&#38936;&#22495;&#12539;&#25945;&#31185;&#12434;&#21512;&#12431;&#12379;&#12383;&#25351;&#23566;&#12398;&#29702;&#35299;&#65297;!A1"/></Relationships>
</file>

<file path=xl/drawings/_rels/drawing13.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hyperlink" Target="#&#38936;&#22495;&#12539;&#25945;&#31185;&#12434;&#21512;&#12431;&#12379;&#12383;&#25351;&#23566;&#12398;&#29702;&#35299;&#65297;!A1"/><Relationship Id="rId5" Type="http://schemas.openxmlformats.org/officeDocument/2006/relationships/image" Target="../media/image13.png"/><Relationship Id="rId4" Type="http://schemas.openxmlformats.org/officeDocument/2006/relationships/image" Target="../media/image16.png"/></Relationships>
</file>

<file path=xl/drawings/_rels/drawing14.xml.rels><?xml version="1.0" encoding="UTF-8" standalone="yes"?>
<Relationships xmlns="http://schemas.openxmlformats.org/package/2006/relationships"><Relationship Id="rId8" Type="http://schemas.openxmlformats.org/officeDocument/2006/relationships/hyperlink" Target="#&#38936;&#22495;&#12539;&#25945;&#31185;&#12434;&#21512;&#12431;&#12379;&#12383;&#25351;&#23566;&#12398;&#29702;&#35299;&#65297;!A1"/><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png"/><Relationship Id="rId1" Type="http://schemas.openxmlformats.org/officeDocument/2006/relationships/hyperlink" Target="#&#12488;&#12483;&#12503;&#12506;&#12540;&#12472;!A1"/><Relationship Id="rId6" Type="http://schemas.openxmlformats.org/officeDocument/2006/relationships/image" Target="../media/image21.jpeg"/><Relationship Id="rId5" Type="http://schemas.openxmlformats.org/officeDocument/2006/relationships/image" Target="../media/image20.jpeg"/><Relationship Id="rId4" Type="http://schemas.openxmlformats.org/officeDocument/2006/relationships/image" Target="../media/image19.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hyperlink" Target="#&#25945;&#32946;&#35506;&#31243;&#12398;&#32232;&#25104;&#65298;!A1"/></Relationships>
</file>

<file path=xl/drawings/_rels/drawing1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hyperlink" Target="#'&#25945;&#32946;&#35506;&#31243;&#12398;&#32232;&#25104;&#65299;&#65288;&#23567;&#23398;&#26657;&#29992;&#65289;'!A1"/><Relationship Id="rId1" Type="http://schemas.openxmlformats.org/officeDocument/2006/relationships/image" Target="../media/image4.png"/><Relationship Id="rId6" Type="http://schemas.openxmlformats.org/officeDocument/2006/relationships/image" Target="../media/image25.png"/><Relationship Id="rId5" Type="http://schemas.openxmlformats.org/officeDocument/2006/relationships/hyperlink" Target="#&#12488;&#12483;&#12503;&#12506;&#12540;&#12472;!A1"/><Relationship Id="rId4" Type="http://schemas.openxmlformats.org/officeDocument/2006/relationships/hyperlink" Target="#'&#25945;&#32946;&#35506;&#31243;&#12398;&#32232;&#25104;&#65300;&#65288;&#20013;&#23398;&#26657;&#29992;&#65289;'!A1"/></Relationships>
</file>

<file path=xl/drawings/_rels/drawing17.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hyperlink" Target="#&#12488;&#12483;&#12503;&#12506;&#12540;&#12472;!A1"/></Relationships>
</file>

<file path=xl/drawings/_rels/drawing18.xml.rels><?xml version="1.0" encoding="UTF-8" standalone="yes"?>
<Relationships xmlns="http://schemas.openxmlformats.org/package/2006/relationships"><Relationship Id="rId2" Type="http://schemas.openxmlformats.org/officeDocument/2006/relationships/image" Target="../media/image27.png"/><Relationship Id="rId1" Type="http://schemas.openxmlformats.org/officeDocument/2006/relationships/hyperlink" Target="#&#12488;&#12483;&#12503;&#12506;&#12540;&#12472;!A1"/></Relationships>
</file>

<file path=xl/drawings/_rels/drawing19.xml.rels><?xml version="1.0" encoding="UTF-8" standalone="yes"?>
<Relationships xmlns="http://schemas.openxmlformats.org/package/2006/relationships"><Relationship Id="rId3" Type="http://schemas.openxmlformats.org/officeDocument/2006/relationships/hyperlink" Target="#&#12488;&#12483;&#12503;&#12506;&#12540;&#12472;!A1"/><Relationship Id="rId2" Type="http://schemas.openxmlformats.org/officeDocument/2006/relationships/image" Target="../media/image28.png"/><Relationship Id="rId1" Type="http://schemas.openxmlformats.org/officeDocument/2006/relationships/hyperlink" Target="#&#21336;&#20803;&#20363;&#65297;!A1"/><Relationship Id="rId4" Type="http://schemas.openxmlformats.org/officeDocument/2006/relationships/image" Target="../media/image29.png"/></Relationships>
</file>

<file path=xl/drawings/_rels/drawing20.xml.rels><?xml version="1.0" encoding="UTF-8" standalone="yes"?>
<Relationships xmlns="http://schemas.openxmlformats.org/package/2006/relationships"><Relationship Id="rId3" Type="http://schemas.openxmlformats.org/officeDocument/2006/relationships/hyperlink" Target="#&#21336;&#20803;&#35336;&#30011;&#12398;&#20316;&#25104;&#65299;!Print_Area"/><Relationship Id="rId2" Type="http://schemas.openxmlformats.org/officeDocument/2006/relationships/image" Target="../media/image30.png"/><Relationship Id="rId1" Type="http://schemas.openxmlformats.org/officeDocument/2006/relationships/hyperlink" Target="#&#12488;&#12483;&#12503;&#12506;&#12540;&#12472;!A1"/><Relationship Id="rId5" Type="http://schemas.openxmlformats.org/officeDocument/2006/relationships/image" Target="../media/image32.png"/><Relationship Id="rId4" Type="http://schemas.openxmlformats.org/officeDocument/2006/relationships/image" Target="../media/image31.png"/></Relationships>
</file>

<file path=xl/drawings/_rels/drawing21.xml.rels><?xml version="1.0" encoding="UTF-8" standalone="yes"?>
<Relationships xmlns="http://schemas.openxmlformats.org/package/2006/relationships"><Relationship Id="rId3" Type="http://schemas.openxmlformats.org/officeDocument/2006/relationships/hyperlink" Target="#&#21336;&#20803;&#35336;&#30011;&#12398;&#20316;&#25104;&#65298;!A1"/><Relationship Id="rId2" Type="http://schemas.openxmlformats.org/officeDocument/2006/relationships/image" Target="../media/image13.png"/><Relationship Id="rId1" Type="http://schemas.openxmlformats.org/officeDocument/2006/relationships/hyperlink" Target="#&#29305;&#21029;&#25903;&#25588;&#25285;&#24403;&#65405;&#65408;&#65392;&#65412;&#65421;&#65439;&#65392;&#65404;&#65438;!A1"/><Relationship Id="rId4" Type="http://schemas.openxmlformats.org/officeDocument/2006/relationships/image" Target="../media/image23.png"/></Relationships>
</file>

<file path=xl/drawings/_rels/drawing22.xml.rels><?xml version="1.0" encoding="UTF-8" standalone="yes"?>
<Relationships xmlns="http://schemas.openxmlformats.org/package/2006/relationships"><Relationship Id="rId3" Type="http://schemas.openxmlformats.org/officeDocument/2006/relationships/hyperlink" Target="#&#21336;&#20803;&#35336;&#30011;&#12398;&#20316;&#25104;&#65299;!Print_Area"/><Relationship Id="rId2" Type="http://schemas.openxmlformats.org/officeDocument/2006/relationships/image" Target="../media/image33.png"/><Relationship Id="rId1" Type="http://schemas.openxmlformats.org/officeDocument/2006/relationships/hyperlink" Target="#&#21336;&#20803;&#35336;&#30011;&#12398;&#20316;&#25104;&#65299;!A1"/><Relationship Id="rId4" Type="http://schemas.openxmlformats.org/officeDocument/2006/relationships/image" Target="../media/image23.png"/></Relationships>
</file>

<file path=xl/drawings/_rels/drawing23.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hyperlink" Target="#&#12488;&#12483;&#12503;&#12506;&#12540;&#12472;!A1"/></Relationships>
</file>

<file path=xl/drawings/_rels/drawing24.xml.rels><?xml version="1.0" encoding="UTF-8" standalone="yes"?>
<Relationships xmlns="http://schemas.openxmlformats.org/package/2006/relationships"><Relationship Id="rId3" Type="http://schemas.openxmlformats.org/officeDocument/2006/relationships/image" Target="../media/image35.png"/><Relationship Id="rId2" Type="http://schemas.openxmlformats.org/officeDocument/2006/relationships/hyperlink" Target="#&#12488;&#12483;&#12503;&#12506;&#12540;&#12472;!A1"/><Relationship Id="rId1" Type="http://schemas.openxmlformats.org/officeDocument/2006/relationships/hyperlink" Target="#&#12488;&#12483;&#12503;&#12506;&#12540;&#12472;!Print_Area"/><Relationship Id="rId4" Type="http://schemas.openxmlformats.org/officeDocument/2006/relationships/image" Target="../media/image36.png"/></Relationships>
</file>

<file path=xl/drawings/_rels/drawing25.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hyperlink" Target="#&#12488;&#12483;&#12503;&#12506;&#12540;&#12472;!A1"/></Relationships>
</file>

<file path=xl/drawings/_rels/drawing2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12488;&#12483;&#12503;&#12506;&#12540;&#12472;!A1"/></Relationships>
</file>

<file path=xl/drawings/drawing1.xml><?xml version="1.0" encoding="utf-8"?>
<xdr:wsDr xmlns:xdr="http://schemas.openxmlformats.org/drawingml/2006/spreadsheetDrawing" xmlns:a="http://schemas.openxmlformats.org/drawingml/2006/main">
  <xdr:twoCellAnchor>
    <xdr:from>
      <xdr:col>9</xdr:col>
      <xdr:colOff>44551</xdr:colOff>
      <xdr:row>11</xdr:row>
      <xdr:rowOff>104990</xdr:rowOff>
    </xdr:from>
    <xdr:to>
      <xdr:col>15</xdr:col>
      <xdr:colOff>291587</xdr:colOff>
      <xdr:row>21</xdr:row>
      <xdr:rowOff>46490</xdr:rowOff>
    </xdr:to>
    <xdr:sp macro="" textlink="">
      <xdr:nvSpPr>
        <xdr:cNvPr id="22" name="_s17413"/>
        <xdr:cNvSpPr>
          <a:spLocks noChangeArrowheads="1"/>
        </xdr:cNvSpPr>
      </xdr:nvSpPr>
      <xdr:spPr bwMode="auto">
        <a:xfrm>
          <a:off x="5102326" y="1990940"/>
          <a:ext cx="4361836" cy="1656000"/>
        </a:xfrm>
        <a:prstGeom prst="roundRect">
          <a:avLst>
            <a:gd name="adj" fmla="val 16667"/>
          </a:avLst>
        </a:prstGeom>
        <a:solidFill>
          <a:srgbClr val="0A02A2"/>
        </a:solidFill>
        <a:ln>
          <a:headEnd/>
          <a:tailEnd/>
        </a:ln>
      </xdr:spPr>
      <xdr:style>
        <a:lnRef idx="0">
          <a:schemeClr val="accent1"/>
        </a:lnRef>
        <a:fillRef idx="3">
          <a:schemeClr val="accent1"/>
        </a:fillRef>
        <a:effectRef idx="3">
          <a:schemeClr val="accent1"/>
        </a:effectRef>
        <a:fontRef idx="minor">
          <a:schemeClr val="lt1"/>
        </a:fontRef>
      </xdr:style>
      <xdr:txBody>
        <a:bodyPr vertOverflow="clip" vert="eaVert" wrap="square" lIns="45720" tIns="22860" rIns="45720" bIns="22860" anchor="t" upright="1">
          <a:sp3d/>
        </a:bodyPr>
        <a:lstStyle/>
        <a:p>
          <a:pPr algn="ctr" rtl="1">
            <a:lnSpc>
              <a:spcPts val="1400"/>
            </a:lnSpc>
            <a:defRPr sz="1000"/>
          </a:pPr>
          <a:r>
            <a:rPr lang="ja-JP" altLang="en-US" sz="1400" b="1" i="0" strike="noStrike">
              <a:solidFill>
                <a:srgbClr val="FFFF00"/>
              </a:solidFill>
              <a:latin typeface="ＭＳ ゴシック" pitchFamily="49" charset="-128"/>
              <a:ea typeface="ＭＳ ゴシック" pitchFamily="49" charset="-128"/>
            </a:rPr>
            <a:t>単元づくり、</a:t>
          </a:r>
          <a:endParaRPr lang="en-US" altLang="ja-JP" sz="1400" b="1" i="0" strike="noStrike">
            <a:solidFill>
              <a:srgbClr val="FFFF00"/>
            </a:solidFill>
            <a:latin typeface="ＭＳ ゴシック" pitchFamily="49" charset="-128"/>
            <a:ea typeface="ＭＳ ゴシック" pitchFamily="49" charset="-128"/>
          </a:endParaRPr>
        </a:p>
        <a:p>
          <a:pPr algn="ctr" rtl="1">
            <a:lnSpc>
              <a:spcPts val="1400"/>
            </a:lnSpc>
            <a:defRPr sz="1000"/>
          </a:pPr>
          <a:r>
            <a:rPr lang="ja-JP" altLang="en-US" sz="1400" b="1" i="0" strike="noStrike">
              <a:solidFill>
                <a:srgbClr val="FFFF00"/>
              </a:solidFill>
              <a:latin typeface="ＭＳ ゴシック" pitchFamily="49" charset="-128"/>
              <a:ea typeface="ＭＳ ゴシック" pitchFamily="49" charset="-128"/>
            </a:rPr>
            <a:t>　授業づくり</a:t>
          </a:r>
          <a:endParaRPr lang="en-US" altLang="ja-JP" sz="1400" b="1" i="0" strike="noStrike">
            <a:solidFill>
              <a:srgbClr val="FFFF00"/>
            </a:solidFill>
            <a:latin typeface="ＭＳ ゴシック" pitchFamily="49" charset="-128"/>
            <a:ea typeface="ＭＳ ゴシック" pitchFamily="49" charset="-128"/>
          </a:endParaRPr>
        </a:p>
      </xdr:txBody>
    </xdr:sp>
    <xdr:clientData/>
  </xdr:twoCellAnchor>
  <xdr:twoCellAnchor>
    <xdr:from>
      <xdr:col>2</xdr:col>
      <xdr:colOff>254818</xdr:colOff>
      <xdr:row>18</xdr:row>
      <xdr:rowOff>112662</xdr:rowOff>
    </xdr:from>
    <xdr:to>
      <xdr:col>8</xdr:col>
      <xdr:colOff>512096</xdr:colOff>
      <xdr:row>22</xdr:row>
      <xdr:rowOff>76200</xdr:rowOff>
    </xdr:to>
    <xdr:sp macro="" textlink="">
      <xdr:nvSpPr>
        <xdr:cNvPr id="20" name="_s17413"/>
        <xdr:cNvSpPr>
          <a:spLocks noChangeArrowheads="1"/>
        </xdr:cNvSpPr>
      </xdr:nvSpPr>
      <xdr:spPr bwMode="auto">
        <a:xfrm>
          <a:off x="511993" y="3198762"/>
          <a:ext cx="4372078" cy="649338"/>
        </a:xfrm>
        <a:prstGeom prst="roundRect">
          <a:avLst>
            <a:gd name="adj" fmla="val 28441"/>
          </a:avLst>
        </a:prstGeom>
        <a:solidFill>
          <a:srgbClr val="0A02A2"/>
        </a:solidFill>
        <a:ln>
          <a:headEnd/>
          <a:tailEnd/>
        </a:ln>
      </xdr:spPr>
      <xdr:style>
        <a:lnRef idx="0">
          <a:schemeClr val="accent1"/>
        </a:lnRef>
        <a:fillRef idx="3">
          <a:schemeClr val="accent1"/>
        </a:fillRef>
        <a:effectRef idx="3">
          <a:schemeClr val="accent1"/>
        </a:effectRef>
        <a:fontRef idx="minor">
          <a:schemeClr val="lt1"/>
        </a:fontRef>
      </xdr:style>
      <xdr:txBody>
        <a:bodyPr vertOverflow="clip" vert="eaVert" wrap="square" lIns="45720" tIns="0" rIns="45720" bIns="0" anchor="t" upright="1">
          <a:sp3d/>
        </a:bodyPr>
        <a:lstStyle/>
        <a:p>
          <a:pPr algn="ctr" rtl="1">
            <a:defRPr sz="1000"/>
          </a:pPr>
          <a:endParaRPr lang="en-US" altLang="ja-JP" sz="800" b="1" i="0" strike="noStrike">
            <a:solidFill>
              <a:srgbClr val="FFFF00"/>
            </a:solidFill>
            <a:latin typeface="ＭＳ ゴシック" pitchFamily="49" charset="-128"/>
            <a:ea typeface="ＭＳ ゴシック" pitchFamily="49" charset="-128"/>
          </a:endParaRPr>
        </a:p>
        <a:p>
          <a:pPr algn="ctr" rtl="1">
            <a:defRPr sz="1000"/>
          </a:pPr>
          <a:r>
            <a:rPr lang="ja-JP" altLang="en-US" sz="1050" b="1" i="0" strike="noStrike">
              <a:solidFill>
                <a:srgbClr val="FFFF00"/>
              </a:solidFill>
              <a:latin typeface="ＭＳ ゴシック" pitchFamily="49" charset="-128"/>
              <a:ea typeface="ＭＳ ゴシック" pitchFamily="49" charset="-128"/>
            </a:rPr>
            <a:t>教育課程の編成</a:t>
          </a:r>
          <a:endParaRPr lang="en-US" altLang="ja-JP" sz="800" b="1" i="0" strike="noStrike">
            <a:solidFill>
              <a:srgbClr val="FFFF00"/>
            </a:solidFill>
            <a:latin typeface="ＭＳ ゴシック" pitchFamily="49" charset="-128"/>
            <a:ea typeface="ＭＳ ゴシック" pitchFamily="49" charset="-128"/>
          </a:endParaRPr>
        </a:p>
      </xdr:txBody>
    </xdr:sp>
    <xdr:clientData/>
  </xdr:twoCellAnchor>
  <xdr:twoCellAnchor>
    <xdr:from>
      <xdr:col>2</xdr:col>
      <xdr:colOff>266290</xdr:colOff>
      <xdr:row>11</xdr:row>
      <xdr:rowOff>30725</xdr:rowOff>
    </xdr:from>
    <xdr:to>
      <xdr:col>8</xdr:col>
      <xdr:colOff>501854</xdr:colOff>
      <xdr:row>18</xdr:row>
      <xdr:rowOff>61452</xdr:rowOff>
    </xdr:to>
    <xdr:sp macro="" textlink="">
      <xdr:nvSpPr>
        <xdr:cNvPr id="19" name="_s17413"/>
        <xdr:cNvSpPr>
          <a:spLocks noChangeArrowheads="1"/>
        </xdr:cNvSpPr>
      </xdr:nvSpPr>
      <xdr:spPr bwMode="auto">
        <a:xfrm>
          <a:off x="1638709" y="2120080"/>
          <a:ext cx="4352822" cy="1249517"/>
        </a:xfrm>
        <a:prstGeom prst="roundRect">
          <a:avLst>
            <a:gd name="adj" fmla="val 13388"/>
          </a:avLst>
        </a:prstGeom>
        <a:solidFill>
          <a:srgbClr val="0A02A2"/>
        </a:solidFill>
        <a:ln>
          <a:headEnd/>
          <a:tailEnd/>
        </a:ln>
      </xdr:spPr>
      <xdr:style>
        <a:lnRef idx="0">
          <a:schemeClr val="accent1"/>
        </a:lnRef>
        <a:fillRef idx="3">
          <a:schemeClr val="accent1"/>
        </a:fillRef>
        <a:effectRef idx="3">
          <a:schemeClr val="accent1"/>
        </a:effectRef>
        <a:fontRef idx="minor">
          <a:schemeClr val="lt1"/>
        </a:fontRef>
      </xdr:style>
      <xdr:txBody>
        <a:bodyPr vertOverflow="clip" vert="eaVert" wrap="square" lIns="45720" tIns="22860" rIns="45720" bIns="22860" anchor="t" upright="1">
          <a:sp3d/>
        </a:bodyPr>
        <a:lstStyle/>
        <a:p>
          <a:pPr algn="ctr" rtl="1">
            <a:lnSpc>
              <a:spcPts val="600"/>
            </a:lnSpc>
            <a:defRPr sz="1000"/>
          </a:pPr>
          <a:endParaRPr lang="en-US" altLang="ja-JP" sz="600" b="1" i="0" strike="noStrike">
            <a:solidFill>
              <a:srgbClr val="FFFF00"/>
            </a:solidFill>
            <a:latin typeface="ＭＳ ゴシック" pitchFamily="49" charset="-128"/>
            <a:ea typeface="ＭＳ ゴシック" pitchFamily="49" charset="-128"/>
          </a:endParaRPr>
        </a:p>
        <a:p>
          <a:pPr algn="ctr" rtl="1">
            <a:defRPr sz="1000"/>
          </a:pPr>
          <a:r>
            <a:rPr lang="ja-JP" altLang="en-US" sz="1600" b="1" i="0" strike="noStrike">
              <a:solidFill>
                <a:srgbClr val="FFFF00"/>
              </a:solidFill>
              <a:latin typeface="ＭＳ ゴシック" pitchFamily="49" charset="-128"/>
              <a:ea typeface="ＭＳ ゴシック" pitchFamily="49" charset="-128"/>
            </a:rPr>
            <a:t>理 解</a:t>
          </a:r>
          <a:endParaRPr lang="en-US" altLang="ja-JP" sz="1600" b="1" i="0" strike="noStrike">
            <a:solidFill>
              <a:srgbClr val="FFFF00"/>
            </a:solidFill>
            <a:latin typeface="ＭＳ ゴシック" pitchFamily="49" charset="-128"/>
            <a:ea typeface="ＭＳ ゴシック" pitchFamily="49" charset="-128"/>
          </a:endParaRPr>
        </a:p>
      </xdr:txBody>
    </xdr:sp>
    <xdr:clientData/>
  </xdr:twoCellAnchor>
  <xdr:twoCellAnchor>
    <xdr:from>
      <xdr:col>2</xdr:col>
      <xdr:colOff>404452</xdr:colOff>
      <xdr:row>13</xdr:row>
      <xdr:rowOff>111568</xdr:rowOff>
    </xdr:from>
    <xdr:to>
      <xdr:col>7</xdr:col>
      <xdr:colOff>545620</xdr:colOff>
      <xdr:row>15</xdr:row>
      <xdr:rowOff>128668</xdr:rowOff>
    </xdr:to>
    <xdr:sp macro="" textlink="">
      <xdr:nvSpPr>
        <xdr:cNvPr id="17414" name="_s17414">
          <a:hlinkClick xmlns:r="http://schemas.openxmlformats.org/officeDocument/2006/relationships" r:id="rId1"/>
        </xdr:cNvPr>
        <xdr:cNvSpPr>
          <a:spLocks noChangeArrowheads="1"/>
        </xdr:cNvSpPr>
      </xdr:nvSpPr>
      <xdr:spPr bwMode="auto">
        <a:xfrm>
          <a:off x="1776871" y="2549149"/>
          <a:ext cx="3572217" cy="365325"/>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chemeClr val="tx1"/>
              </a:solidFill>
              <a:latin typeface="ＭＳ Ｐゴシック"/>
              <a:ea typeface="ＭＳ Ｐゴシック"/>
            </a:rPr>
            <a:t>領域・教科を合わせた指導の理解</a:t>
          </a:r>
        </a:p>
      </xdr:txBody>
    </xdr:sp>
    <xdr:clientData/>
  </xdr:twoCellAnchor>
  <xdr:twoCellAnchor>
    <xdr:from>
      <xdr:col>0</xdr:col>
      <xdr:colOff>476250</xdr:colOff>
      <xdr:row>0</xdr:row>
      <xdr:rowOff>104775</xdr:rowOff>
    </xdr:from>
    <xdr:to>
      <xdr:col>8</xdr:col>
      <xdr:colOff>276225</xdr:colOff>
      <xdr:row>3</xdr:row>
      <xdr:rowOff>28575</xdr:rowOff>
    </xdr:to>
    <xdr:sp macro="" textlink="">
      <xdr:nvSpPr>
        <xdr:cNvPr id="48470" name="WordArt 1"/>
        <xdr:cNvSpPr>
          <a:spLocks noChangeArrowheads="1" noChangeShapeType="1" noTextEdit="1"/>
        </xdr:cNvSpPr>
      </xdr:nvSpPr>
      <xdr:spPr bwMode="auto">
        <a:xfrm>
          <a:off x="85725" y="104775"/>
          <a:ext cx="4562475" cy="438150"/>
        </a:xfrm>
        <a:prstGeom prst="rect">
          <a:avLst/>
        </a:prstGeom>
      </xdr:spPr>
      <xdr:txBody>
        <a:bodyPr wrap="none" fromWordArt="1">
          <a:prstTxWarp prst="textPlain">
            <a:avLst>
              <a:gd name="adj" fmla="val 50000"/>
            </a:avLst>
          </a:prstTxWarp>
        </a:bodyPr>
        <a:lstStyle/>
        <a:p>
          <a:pPr algn="ctr" rtl="0">
            <a:buNone/>
          </a:pPr>
          <a:endParaRPr lang="ja-JP" altLang="en-US" sz="3200" u="sng" strike="sngStrike" kern="10" cap="small" spc="0">
            <a:ln w="9525">
              <a:solidFill>
                <a:srgbClr val="000000"/>
              </a:solidFill>
              <a:round/>
              <a:headEnd/>
              <a:tailEnd/>
            </a:ln>
            <a:solidFill>
              <a:srgbClr val="FFFFFF"/>
            </a:solidFill>
            <a:effectLst>
              <a:outerShdw dist="35921" dir="2700000" algn="ctr" rotWithShape="0">
                <a:srgbClr val="808080">
                  <a:alpha val="79999"/>
                </a:srgbClr>
              </a:outerShdw>
            </a:effectLst>
            <a:latin typeface="ＭＳ Ｐゴシック"/>
            <a:ea typeface="ＭＳ Ｐゴシック"/>
          </a:endParaRPr>
        </a:p>
      </xdr:txBody>
    </xdr:sp>
    <xdr:clientData/>
  </xdr:twoCellAnchor>
  <xdr:twoCellAnchor>
    <xdr:from>
      <xdr:col>2</xdr:col>
      <xdr:colOff>79490</xdr:colOff>
      <xdr:row>0</xdr:row>
      <xdr:rowOff>62713</xdr:rowOff>
    </xdr:from>
    <xdr:to>
      <xdr:col>15</xdr:col>
      <xdr:colOff>202956</xdr:colOff>
      <xdr:row>8</xdr:row>
      <xdr:rowOff>66675</xdr:rowOff>
    </xdr:to>
    <xdr:sp macro="" textlink="">
      <xdr:nvSpPr>
        <xdr:cNvPr id="17413" name="_s17413"/>
        <xdr:cNvSpPr>
          <a:spLocks noChangeArrowheads="1"/>
        </xdr:cNvSpPr>
      </xdr:nvSpPr>
      <xdr:spPr bwMode="auto">
        <a:xfrm>
          <a:off x="336665" y="62713"/>
          <a:ext cx="9038866" cy="1375562"/>
        </a:xfrm>
        <a:prstGeom prst="roundRect">
          <a:avLst>
            <a:gd name="adj" fmla="val 16667"/>
          </a:avLst>
        </a:prstGeom>
        <a:solidFill>
          <a:srgbClr val="0A02A2"/>
        </a:solidFill>
        <a:ln>
          <a:headEnd/>
          <a:tailEnd/>
        </a:ln>
      </xdr:spPr>
      <xdr:style>
        <a:lnRef idx="0">
          <a:schemeClr val="accent1"/>
        </a:lnRef>
        <a:fillRef idx="3">
          <a:schemeClr val="accent1"/>
        </a:fillRef>
        <a:effectRef idx="3">
          <a:schemeClr val="accent1"/>
        </a:effectRef>
        <a:fontRef idx="minor">
          <a:schemeClr val="lt1"/>
        </a:fontRef>
      </xdr:style>
      <xdr:txBody>
        <a:bodyPr vertOverflow="clip" wrap="square" lIns="45720" tIns="0" rIns="45720" bIns="0" anchor="t" upright="1">
          <a:sp3d/>
        </a:bodyPr>
        <a:lstStyle/>
        <a:p>
          <a:pPr algn="l" rtl="1">
            <a:defRPr sz="1000"/>
          </a:pPr>
          <a:r>
            <a:rPr lang="ja-JP" altLang="en-US" sz="2400" b="0" i="0" strike="noStrike">
              <a:solidFill>
                <a:srgbClr val="FFFF00"/>
              </a:solidFill>
              <a:latin typeface="HGP創英角ﾎﾟｯﾌﾟ体" pitchFamily="50" charset="-128"/>
              <a:ea typeface="HGP創英角ﾎﾟｯﾌﾟ体" pitchFamily="50" charset="-128"/>
            </a:rPr>
            <a:t>  小・中学校特別支援学級「領域・教科を合わせた指導」実践ソフト</a:t>
          </a:r>
          <a:endParaRPr lang="en-US" altLang="ja-JP" sz="3600" b="0" i="0" strike="noStrike">
            <a:solidFill>
              <a:srgbClr val="FFFF00"/>
            </a:solidFill>
            <a:latin typeface="HGP創英角ﾎﾟｯﾌﾟ体" pitchFamily="50" charset="-128"/>
            <a:ea typeface="HGP創英角ﾎﾟｯﾌﾟ体" pitchFamily="50" charset="-128"/>
          </a:endParaRPr>
        </a:p>
        <a:p>
          <a:pPr algn="ctr" rtl="1">
            <a:defRPr sz="1000"/>
          </a:pPr>
          <a:r>
            <a:rPr lang="ja-JP" altLang="en-US" sz="4800" b="0" i="0" strike="noStrike">
              <a:solidFill>
                <a:schemeClr val="bg1"/>
              </a:solidFill>
              <a:latin typeface="HGP創英角ﾎﾟｯﾌﾟ体" pitchFamily="50" charset="-128"/>
              <a:ea typeface="HGP創英角ﾎﾟｯﾌﾟ体" pitchFamily="50" charset="-128"/>
            </a:rPr>
            <a:t>　よ ー い ・ ど ん </a:t>
          </a:r>
          <a:r>
            <a:rPr lang="en-US" altLang="ja-JP" sz="4800" b="0" i="0" strike="noStrike">
              <a:solidFill>
                <a:schemeClr val="bg1"/>
              </a:solidFill>
              <a:latin typeface="HGP創英角ﾎﾟｯﾌﾟ体" pitchFamily="50" charset="-128"/>
              <a:ea typeface="HGP創英角ﾎﾟｯﾌﾟ体" pitchFamily="50" charset="-128"/>
            </a:rPr>
            <a:t>!!</a:t>
          </a:r>
          <a:r>
            <a:rPr lang="ja-JP" altLang="en-US" sz="4800" b="0" i="0" strike="noStrike">
              <a:solidFill>
                <a:schemeClr val="bg1"/>
              </a:solidFill>
              <a:latin typeface="HGP創英角ﾎﾟｯﾌﾟ体" pitchFamily="50" charset="-128"/>
              <a:ea typeface="HGP創英角ﾎﾟｯﾌﾟ体" pitchFamily="50" charset="-128"/>
            </a:rPr>
            <a:t>　　</a:t>
          </a:r>
          <a:r>
            <a:rPr lang="en-US" altLang="ja-JP" sz="4800" b="0" i="0" strike="noStrike" baseline="0">
              <a:solidFill>
                <a:srgbClr val="FFFF00"/>
              </a:solidFill>
              <a:latin typeface="HGP創英角ﾎﾟｯﾌﾟ体" pitchFamily="50" charset="-128"/>
              <a:ea typeface="HGP創英角ﾎﾟｯﾌﾟ体" pitchFamily="50" charset="-128"/>
            </a:rPr>
            <a:t>ver.2</a:t>
          </a:r>
        </a:p>
        <a:p>
          <a:pPr algn="r" rtl="1">
            <a:defRPr sz="1000"/>
          </a:pPr>
          <a:endParaRPr lang="en-US" altLang="ja-JP" sz="1600" b="0" i="0" strike="noStrike">
            <a:solidFill>
              <a:srgbClr val="FFFF00"/>
            </a:solidFill>
            <a:latin typeface="ＭＳ ゴシック" pitchFamily="49" charset="-128"/>
            <a:ea typeface="ＭＳ ゴシック" pitchFamily="49" charset="-128"/>
          </a:endParaRPr>
        </a:p>
      </xdr:txBody>
    </xdr:sp>
    <xdr:clientData/>
  </xdr:twoCellAnchor>
  <xdr:twoCellAnchor>
    <xdr:from>
      <xdr:col>2</xdr:col>
      <xdr:colOff>404815</xdr:colOff>
      <xdr:row>19</xdr:row>
      <xdr:rowOff>79989</xdr:rowOff>
    </xdr:from>
    <xdr:to>
      <xdr:col>7</xdr:col>
      <xdr:colOff>538165</xdr:colOff>
      <xdr:row>21</xdr:row>
      <xdr:rowOff>97089</xdr:rowOff>
    </xdr:to>
    <xdr:sp macro="" textlink="">
      <xdr:nvSpPr>
        <xdr:cNvPr id="26" name="_s17414">
          <a:hlinkClick xmlns:r="http://schemas.openxmlformats.org/officeDocument/2006/relationships" r:id="rId2"/>
        </xdr:cNvPr>
        <xdr:cNvSpPr>
          <a:spLocks noChangeArrowheads="1"/>
        </xdr:cNvSpPr>
      </xdr:nvSpPr>
      <xdr:spPr bwMode="auto">
        <a:xfrm>
          <a:off x="661990" y="3337539"/>
          <a:ext cx="3562350" cy="360000"/>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教育課程の編成</a:t>
          </a:r>
          <a:endParaRPr lang="ja-JP" altLang="en-US" sz="1100" b="1" i="0" strike="noStrike">
            <a:solidFill>
              <a:srgbClr val="000000"/>
            </a:solidFill>
            <a:latin typeface="ＭＳ Ｐゴシック"/>
            <a:ea typeface="ＭＳ Ｐゴシック"/>
          </a:endParaRPr>
        </a:p>
      </xdr:txBody>
    </xdr:sp>
    <xdr:clientData/>
  </xdr:twoCellAnchor>
  <xdr:twoCellAnchor>
    <xdr:from>
      <xdr:col>9</xdr:col>
      <xdr:colOff>186116</xdr:colOff>
      <xdr:row>14</xdr:row>
      <xdr:rowOff>26524</xdr:rowOff>
    </xdr:from>
    <xdr:to>
      <xdr:col>14</xdr:col>
      <xdr:colOff>338517</xdr:colOff>
      <xdr:row>16</xdr:row>
      <xdr:rowOff>43625</xdr:rowOff>
    </xdr:to>
    <xdr:sp macro="" textlink="">
      <xdr:nvSpPr>
        <xdr:cNvPr id="29" name="_s17414">
          <a:hlinkClick xmlns:r="http://schemas.openxmlformats.org/officeDocument/2006/relationships" r:id="rId3"/>
        </xdr:cNvPr>
        <xdr:cNvSpPr>
          <a:spLocks noChangeArrowheads="1"/>
        </xdr:cNvSpPr>
      </xdr:nvSpPr>
      <xdr:spPr bwMode="auto">
        <a:xfrm>
          <a:off x="5243891" y="2426824"/>
          <a:ext cx="3581401" cy="360001"/>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単元計画の作成</a:t>
          </a:r>
          <a:endParaRPr lang="ja-JP" altLang="en-US" sz="1400" b="1" i="0" strike="noStrike">
            <a:solidFill>
              <a:srgbClr val="000000"/>
            </a:solidFill>
            <a:latin typeface="ＭＳ Ｐゴシック"/>
            <a:ea typeface="ＭＳ Ｐゴシック"/>
          </a:endParaRPr>
        </a:p>
      </xdr:txBody>
    </xdr:sp>
    <xdr:clientData/>
  </xdr:twoCellAnchor>
  <xdr:twoCellAnchor>
    <xdr:from>
      <xdr:col>11</xdr:col>
      <xdr:colOff>653523</xdr:colOff>
      <xdr:row>11</xdr:row>
      <xdr:rowOff>137820</xdr:rowOff>
    </xdr:from>
    <xdr:to>
      <xdr:col>14</xdr:col>
      <xdr:colOff>360123</xdr:colOff>
      <xdr:row>13</xdr:row>
      <xdr:rowOff>154920</xdr:rowOff>
    </xdr:to>
    <xdr:sp macro="" textlink="">
      <xdr:nvSpPr>
        <xdr:cNvPr id="31" name="_s17414">
          <a:hlinkClick xmlns:r="http://schemas.openxmlformats.org/officeDocument/2006/relationships" r:id="rId4"/>
        </xdr:cNvPr>
        <xdr:cNvSpPr>
          <a:spLocks noChangeArrowheads="1"/>
        </xdr:cNvSpPr>
      </xdr:nvSpPr>
      <xdr:spPr bwMode="auto">
        <a:xfrm>
          <a:off x="7082898" y="2023770"/>
          <a:ext cx="1764000" cy="360000"/>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単元例</a:t>
          </a:r>
        </a:p>
      </xdr:txBody>
    </xdr:sp>
    <xdr:clientData/>
  </xdr:twoCellAnchor>
  <xdr:oneCellAnchor>
    <xdr:from>
      <xdr:col>2</xdr:col>
      <xdr:colOff>238125</xdr:colOff>
      <xdr:row>22</xdr:row>
      <xdr:rowOff>107579</xdr:rowOff>
    </xdr:from>
    <xdr:ext cx="8067675" cy="1206872"/>
    <xdr:sp macro="" textlink="">
      <xdr:nvSpPr>
        <xdr:cNvPr id="32" name="テキスト ボックス 31"/>
        <xdr:cNvSpPr txBox="1"/>
      </xdr:nvSpPr>
      <xdr:spPr>
        <a:xfrm>
          <a:off x="495300" y="3879479"/>
          <a:ext cx="8067675" cy="1206872"/>
        </a:xfrm>
        <a:prstGeom prst="rect">
          <a:avLst/>
        </a:prstGeom>
        <a:solidFill>
          <a:srgbClr val="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noAutofit/>
        </a:bodyPr>
        <a:lstStyle/>
        <a:p>
          <a:pPr algn="l"/>
          <a:r>
            <a:rPr kumimoji="1" lang="ja-JP" altLang="en-US" sz="1100" b="0">
              <a:latin typeface="ＭＳ 明朝" pitchFamily="17" charset="-128"/>
              <a:ea typeface="ＭＳ 明朝" pitchFamily="17" charset="-128"/>
            </a:rPr>
            <a:t>　　　　　　　　　　　　　　</a:t>
          </a:r>
          <a:r>
            <a:rPr kumimoji="1" lang="ja-JP" altLang="en-US" sz="1100" b="1">
              <a:solidFill>
                <a:schemeClr val="tx1"/>
              </a:solidFill>
              <a:latin typeface="ＭＳ 明朝" pitchFamily="17" charset="-128"/>
              <a:ea typeface="ＭＳ 明朝" pitchFamily="17" charset="-128"/>
            </a:rPr>
            <a:t>「</a:t>
          </a:r>
          <a:r>
            <a:rPr kumimoji="1" lang="ja-JP" altLang="en-US" sz="900" b="1">
              <a:solidFill>
                <a:schemeClr val="tx1"/>
              </a:solidFill>
              <a:latin typeface="ＭＳ ゴシック" pitchFamily="49" charset="-128"/>
              <a:ea typeface="ＭＳ ゴシック" pitchFamily="49" charset="-128"/>
            </a:rPr>
            <a:t>領域・教科を合わせた指導」実践ソフト</a:t>
          </a:r>
          <a:r>
            <a:rPr kumimoji="1" lang="ja-JP" altLang="en-US" sz="1100" b="1">
              <a:solidFill>
                <a:schemeClr val="tx1"/>
              </a:solidFill>
              <a:latin typeface="ＭＳ 明朝" pitchFamily="17" charset="-128"/>
              <a:ea typeface="ＭＳ 明朝" pitchFamily="17" charset="-128"/>
            </a:rPr>
            <a:t>　</a:t>
          </a:r>
          <a:r>
            <a:rPr kumimoji="1" lang="ja-JP" altLang="en-US" sz="1100" b="1">
              <a:solidFill>
                <a:schemeClr val="tx1"/>
              </a:solidFill>
              <a:latin typeface="HGP創英角ﾎﾟｯﾌﾟ体" pitchFamily="50" charset="-128"/>
              <a:ea typeface="HGP創英角ﾎﾟｯﾌﾟ体" pitchFamily="50" charset="-128"/>
            </a:rPr>
            <a:t>よーい・どん </a:t>
          </a:r>
          <a:r>
            <a:rPr kumimoji="1" lang="en-US" altLang="ja-JP" sz="1100" b="1">
              <a:solidFill>
                <a:schemeClr val="tx1"/>
              </a:solidFill>
              <a:latin typeface="HGP創英角ﾎﾟｯﾌﾟ体" pitchFamily="50" charset="-128"/>
              <a:ea typeface="HGP創英角ﾎﾟｯﾌﾟ体" pitchFamily="50" charset="-128"/>
            </a:rPr>
            <a:t>!!</a:t>
          </a:r>
          <a:r>
            <a:rPr kumimoji="1" lang="ja-JP" altLang="en-US" sz="1100" b="1">
              <a:solidFill>
                <a:schemeClr val="tx1"/>
              </a:solidFill>
              <a:latin typeface="HGP創英角ﾎﾟｯﾌﾟ体" pitchFamily="50" charset="-128"/>
              <a:ea typeface="HGP創英角ﾎﾟｯﾌﾟ体" pitchFamily="50" charset="-128"/>
            </a:rPr>
            <a:t>　　</a:t>
          </a:r>
          <a:r>
            <a:rPr kumimoji="1" lang="ja-JP" altLang="en-US" sz="1100" b="1">
              <a:solidFill>
                <a:schemeClr val="tx1"/>
              </a:solidFill>
              <a:latin typeface="+mn-lt"/>
              <a:ea typeface="+mn-ea"/>
              <a:cs typeface="+mn-cs"/>
            </a:rPr>
            <a:t>とは・・・</a:t>
          </a:r>
          <a:endParaRPr kumimoji="1" lang="en-US" altLang="ja-JP" sz="1100" b="1">
            <a:solidFill>
              <a:schemeClr val="tx1"/>
            </a:solidFill>
            <a:latin typeface="ＭＳ 明朝" pitchFamily="17" charset="-128"/>
            <a:ea typeface="ＭＳ 明朝" pitchFamily="17" charset="-128"/>
          </a:endParaRPr>
        </a:p>
        <a:p>
          <a:pPr>
            <a:lnSpc>
              <a:spcPts val="1300"/>
            </a:lnSpc>
          </a:pPr>
          <a:r>
            <a:rPr kumimoji="1" lang="ja-JP" altLang="en-US" sz="1100" b="0">
              <a:latin typeface="ＭＳ ゴシック" pitchFamily="49" charset="-128"/>
              <a:ea typeface="ＭＳ ゴシック" pitchFamily="49" charset="-128"/>
            </a:rPr>
            <a:t>　本ソフトは，特別支援学級を担当する先生方が，知的障がいや領域・教科を合わせた指導についてを理解した上で，領域・教科を合わせた指導を位置付けた特別支援学級の教育課程の編成や，領域・教科を合わせた指導（単元計画・実際の授業・評価等を含む）を行うためのものです。</a:t>
          </a:r>
          <a:endParaRPr kumimoji="1" lang="en-US" altLang="ja-JP" sz="400" b="0">
            <a:latin typeface="ＭＳ ゴシック" pitchFamily="49" charset="-128"/>
            <a:ea typeface="ＭＳ ゴシック" pitchFamily="49" charset="-128"/>
          </a:endParaRPr>
        </a:p>
        <a:p>
          <a:r>
            <a:rPr kumimoji="1" lang="ja-JP" altLang="en-US" sz="1100" b="0">
              <a:latin typeface="ＭＳ ゴシック" pitchFamily="49" charset="-128"/>
              <a:ea typeface="ＭＳ ゴシック" pitchFamily="49" charset="-128"/>
            </a:rPr>
            <a:t>　</a:t>
          </a:r>
          <a:r>
            <a:rPr kumimoji="1" lang="ja-JP" altLang="en-US" sz="1100" b="0">
              <a:solidFill>
                <a:sysClr val="windowText" lastClr="000000"/>
              </a:solidFill>
              <a:latin typeface="ＭＳ ゴシック" pitchFamily="49" charset="-128"/>
              <a:ea typeface="ＭＳ ゴシック" pitchFamily="49" charset="-128"/>
            </a:rPr>
            <a:t>「理解」</a:t>
          </a:r>
          <a:r>
            <a:rPr kumimoji="1" lang="ja-JP" altLang="en-US" sz="1100" b="0">
              <a:latin typeface="ＭＳ ゴシック" pitchFamily="49" charset="-128"/>
              <a:ea typeface="ＭＳ ゴシック" pitchFamily="49" charset="-128"/>
            </a:rPr>
            <a:t>，「教育課程の編成」，「単元づくり，授業づくり」の３つの内容から構成されています。特別支援学級を担当する先生方にとって，欠かすことのできない「理解」の内容については，必ずご覧ください。</a:t>
          </a:r>
        </a:p>
      </xdr:txBody>
    </xdr:sp>
    <xdr:clientData/>
  </xdr:oneCellAnchor>
  <xdr:twoCellAnchor>
    <xdr:from>
      <xdr:col>2</xdr:col>
      <xdr:colOff>404111</xdr:colOff>
      <xdr:row>11</xdr:row>
      <xdr:rowOff>61655</xdr:rowOff>
    </xdr:from>
    <xdr:to>
      <xdr:col>7</xdr:col>
      <xdr:colOff>545278</xdr:colOff>
      <xdr:row>13</xdr:row>
      <xdr:rowOff>78755</xdr:rowOff>
    </xdr:to>
    <xdr:sp macro="" textlink="">
      <xdr:nvSpPr>
        <xdr:cNvPr id="33" name="_s17414">
          <a:hlinkClick xmlns:r="http://schemas.openxmlformats.org/officeDocument/2006/relationships" r:id="rId5"/>
        </xdr:cNvPr>
        <xdr:cNvSpPr>
          <a:spLocks noChangeArrowheads="1"/>
        </xdr:cNvSpPr>
      </xdr:nvSpPr>
      <xdr:spPr bwMode="auto">
        <a:xfrm>
          <a:off x="1776530" y="2151010"/>
          <a:ext cx="3572216" cy="365326"/>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chemeClr val="tx1"/>
              </a:solidFill>
              <a:latin typeface="ＭＳ Ｐゴシック"/>
              <a:ea typeface="ＭＳ Ｐゴシック"/>
            </a:rPr>
            <a:t>知的障がいの理解</a:t>
          </a:r>
          <a:endParaRPr lang="en-US" altLang="ja-JP" sz="1600" b="1" i="0" strike="noStrike">
            <a:solidFill>
              <a:schemeClr val="tx1"/>
            </a:solidFill>
            <a:latin typeface="ＭＳ Ｐゴシック"/>
            <a:ea typeface="ＭＳ Ｐゴシック"/>
          </a:endParaRPr>
        </a:p>
      </xdr:txBody>
    </xdr:sp>
    <xdr:clientData/>
  </xdr:twoCellAnchor>
  <xdr:twoCellAnchor>
    <xdr:from>
      <xdr:col>6</xdr:col>
      <xdr:colOff>229453</xdr:colOff>
      <xdr:row>8</xdr:row>
      <xdr:rowOff>138201</xdr:rowOff>
    </xdr:from>
    <xdr:to>
      <xdr:col>11</xdr:col>
      <xdr:colOff>370620</xdr:colOff>
      <xdr:row>10</xdr:row>
      <xdr:rowOff>155301</xdr:rowOff>
    </xdr:to>
    <xdr:sp macro="" textlink="">
      <xdr:nvSpPr>
        <xdr:cNvPr id="21" name="_s17414">
          <a:hlinkClick xmlns:r="http://schemas.openxmlformats.org/officeDocument/2006/relationships" r:id="rId6"/>
        </xdr:cNvPr>
        <xdr:cNvSpPr>
          <a:spLocks noChangeArrowheads="1"/>
        </xdr:cNvSpPr>
      </xdr:nvSpPr>
      <xdr:spPr bwMode="auto">
        <a:xfrm>
          <a:off x="3229828" y="1509801"/>
          <a:ext cx="3570167" cy="360000"/>
        </a:xfrm>
        <a:prstGeom prst="roundRect">
          <a:avLst>
            <a:gd name="adj" fmla="val 16667"/>
          </a:avLst>
        </a:prstGeom>
        <a:solidFill>
          <a:schemeClr val="accent6">
            <a:lumMod val="60000"/>
            <a:lumOff val="40000"/>
          </a:schemeClr>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はじめに</a:t>
          </a:r>
          <a:endParaRPr lang="en-US" altLang="ja-JP" sz="1600" b="1" i="0" strike="noStrike">
            <a:solidFill>
              <a:srgbClr val="000000"/>
            </a:solidFill>
            <a:latin typeface="ＭＳ Ｐゴシック"/>
            <a:ea typeface="ＭＳ Ｐゴシック"/>
          </a:endParaRPr>
        </a:p>
      </xdr:txBody>
    </xdr:sp>
    <xdr:clientData/>
  </xdr:twoCellAnchor>
  <xdr:twoCellAnchor>
    <xdr:from>
      <xdr:col>1</xdr:col>
      <xdr:colOff>0</xdr:colOff>
      <xdr:row>9</xdr:row>
      <xdr:rowOff>66674</xdr:rowOff>
    </xdr:from>
    <xdr:to>
      <xdr:col>2</xdr:col>
      <xdr:colOff>158101</xdr:colOff>
      <xdr:row>30</xdr:row>
      <xdr:rowOff>33565</xdr:rowOff>
    </xdr:to>
    <xdr:sp macro="" textlink="">
      <xdr:nvSpPr>
        <xdr:cNvPr id="17" name="テキスト ボックス 16"/>
        <xdr:cNvSpPr txBox="1"/>
      </xdr:nvSpPr>
      <xdr:spPr>
        <a:xfrm>
          <a:off x="85725" y="1609724"/>
          <a:ext cx="329551" cy="3567341"/>
        </a:xfrm>
        <a:prstGeom prst="rect">
          <a:avLst/>
        </a:prstGeom>
        <a:solidFill>
          <a:schemeClr val="bg1"/>
        </a:solidFill>
        <a:ln w="38100" cmpd="sng">
          <a:solidFill>
            <a:srgbClr val="FFFF66"/>
          </a:solidFill>
        </a:ln>
      </xdr:spPr>
      <xdr:style>
        <a:lnRef idx="0">
          <a:scrgbClr r="0" g="0" b="0"/>
        </a:lnRef>
        <a:fillRef idx="0">
          <a:scrgbClr r="0" g="0" b="0"/>
        </a:fillRef>
        <a:effectRef idx="0">
          <a:scrgbClr r="0" g="0" b="0"/>
        </a:effectRef>
        <a:fontRef idx="minor">
          <a:schemeClr val="dk1"/>
        </a:fontRef>
      </xdr:style>
      <xdr:txBody>
        <a:bodyPr vertOverflow="clip" vert="eaVert" wrap="square" rtlCol="0" anchor="t"/>
        <a:lstStyle/>
        <a:p>
          <a:r>
            <a:rPr kumimoji="1" lang="ja-JP" altLang="en-US" sz="1100" b="1">
              <a:latin typeface="ＭＳ ゴシック" pitchFamily="49" charset="-128"/>
              <a:ea typeface="ＭＳ ゴシック" pitchFamily="49" charset="-128"/>
            </a:rPr>
            <a:t> </a:t>
          </a:r>
          <a:r>
            <a:rPr kumimoji="1" lang="ja-JP" altLang="en-US" sz="1100" b="1">
              <a:solidFill>
                <a:sysClr val="windowText" lastClr="000000"/>
              </a:solidFill>
              <a:latin typeface="ＭＳ ゴシック" pitchFamily="49" charset="-128"/>
              <a:ea typeface="ＭＳ ゴシック" pitchFamily="49" charset="-128"/>
            </a:rPr>
            <a:t>右の各項目をクリックすると、内容が表示されます。</a:t>
          </a:r>
        </a:p>
      </xdr:txBody>
    </xdr:sp>
    <xdr:clientData/>
  </xdr:twoCellAnchor>
  <xdr:twoCellAnchor>
    <xdr:from>
      <xdr:col>9</xdr:col>
      <xdr:colOff>189631</xdr:colOff>
      <xdr:row>18</xdr:row>
      <xdr:rowOff>155270</xdr:rowOff>
    </xdr:from>
    <xdr:to>
      <xdr:col>14</xdr:col>
      <xdr:colOff>342031</xdr:colOff>
      <xdr:row>20</xdr:row>
      <xdr:rowOff>169706</xdr:rowOff>
    </xdr:to>
    <xdr:sp macro="" textlink="">
      <xdr:nvSpPr>
        <xdr:cNvPr id="13" name="_s17414">
          <a:hlinkClick xmlns:r="http://schemas.openxmlformats.org/officeDocument/2006/relationships" r:id="rId7"/>
        </xdr:cNvPr>
        <xdr:cNvSpPr>
          <a:spLocks noChangeArrowheads="1"/>
        </xdr:cNvSpPr>
      </xdr:nvSpPr>
      <xdr:spPr bwMode="auto">
        <a:xfrm>
          <a:off x="5247406" y="3241370"/>
          <a:ext cx="3581400" cy="357336"/>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指導計画の作成　</a:t>
          </a:r>
          <a:r>
            <a:rPr lang="ja-JP" altLang="en-US" sz="1100" b="1" i="0" strike="noStrike">
              <a:solidFill>
                <a:srgbClr val="000000"/>
              </a:solidFill>
              <a:latin typeface="ＭＳ Ｐゴシック"/>
              <a:ea typeface="ＭＳ Ｐゴシック"/>
            </a:rPr>
            <a:t>（領域・教科を合わせた指導）</a:t>
          </a:r>
          <a:endParaRPr lang="ja-JP" altLang="en-US" sz="1000" b="1" i="0" strike="noStrike">
            <a:solidFill>
              <a:srgbClr val="000000"/>
            </a:solidFill>
            <a:latin typeface="ＭＳ Ｐゴシック"/>
            <a:ea typeface="ＭＳ Ｐゴシック"/>
          </a:endParaRPr>
        </a:p>
      </xdr:txBody>
    </xdr:sp>
    <xdr:clientData/>
  </xdr:twoCellAnchor>
  <xdr:twoCellAnchor>
    <xdr:from>
      <xdr:col>2</xdr:col>
      <xdr:colOff>396327</xdr:colOff>
      <xdr:row>15</xdr:row>
      <xdr:rowOff>169777</xdr:rowOff>
    </xdr:from>
    <xdr:to>
      <xdr:col>7</xdr:col>
      <xdr:colOff>537495</xdr:colOff>
      <xdr:row>18</xdr:row>
      <xdr:rowOff>12764</xdr:rowOff>
    </xdr:to>
    <xdr:sp macro="" textlink="">
      <xdr:nvSpPr>
        <xdr:cNvPr id="14" name="_s17414">
          <a:hlinkClick xmlns:r="http://schemas.openxmlformats.org/officeDocument/2006/relationships" r:id="rId8"/>
        </xdr:cNvPr>
        <xdr:cNvSpPr>
          <a:spLocks noChangeArrowheads="1"/>
        </xdr:cNvSpPr>
      </xdr:nvSpPr>
      <xdr:spPr bwMode="auto">
        <a:xfrm>
          <a:off x="1768746" y="2955583"/>
          <a:ext cx="3572217" cy="365326"/>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chemeClr val="tx1"/>
              </a:solidFill>
              <a:latin typeface="ＭＳ Ｐゴシック"/>
              <a:ea typeface="ＭＳ Ｐゴシック"/>
            </a:rPr>
            <a:t>特別支援学級の教育課程の理解</a:t>
          </a:r>
          <a:endParaRPr lang="en-US" altLang="ja-JP" sz="1600" b="1" i="0" strike="noStrike">
            <a:solidFill>
              <a:schemeClr val="tx1"/>
            </a:solidFill>
            <a:latin typeface="ＭＳ Ｐゴシック"/>
            <a:ea typeface="ＭＳ Ｐゴシック"/>
          </a:endParaRPr>
        </a:p>
      </xdr:txBody>
    </xdr:sp>
    <xdr:clientData/>
  </xdr:twoCellAnchor>
  <xdr:twoCellAnchor>
    <xdr:from>
      <xdr:col>14</xdr:col>
      <xdr:colOff>190500</xdr:colOff>
      <xdr:row>21</xdr:row>
      <xdr:rowOff>123825</xdr:rowOff>
    </xdr:from>
    <xdr:to>
      <xdr:col>15</xdr:col>
      <xdr:colOff>266701</xdr:colOff>
      <xdr:row>29</xdr:row>
      <xdr:rowOff>104775</xdr:rowOff>
    </xdr:to>
    <xdr:sp macro="" textlink="">
      <xdr:nvSpPr>
        <xdr:cNvPr id="18" name="テキスト ボックス 17"/>
        <xdr:cNvSpPr txBox="1"/>
      </xdr:nvSpPr>
      <xdr:spPr>
        <a:xfrm>
          <a:off x="8677275" y="3724275"/>
          <a:ext cx="762001" cy="1352550"/>
        </a:xfrm>
        <a:prstGeom prst="rect">
          <a:avLst/>
        </a:prstGeom>
        <a:solidFill>
          <a:schemeClr val="bg1"/>
        </a:solidFill>
        <a:ln w="38100" cmpd="sng">
          <a:solidFill>
            <a:srgbClr val="FFFF66"/>
          </a:solidFill>
        </a:ln>
      </xdr:spPr>
      <xdr:style>
        <a:lnRef idx="0">
          <a:scrgbClr r="0" g="0" b="0"/>
        </a:lnRef>
        <a:fillRef idx="0">
          <a:scrgbClr r="0" g="0" b="0"/>
        </a:fillRef>
        <a:effectRef idx="0">
          <a:scrgbClr r="0" g="0" b="0"/>
        </a:effectRef>
        <a:fontRef idx="minor">
          <a:schemeClr val="dk1"/>
        </a:fontRef>
      </xdr:style>
      <xdr:txBody>
        <a:bodyPr vertOverflow="clip" vert="eaVert" wrap="square" rtlCol="0" anchor="t"/>
        <a:lstStyle/>
        <a:p>
          <a:r>
            <a:rPr kumimoji="1" lang="ja-JP" altLang="en-US" sz="1100" b="1">
              <a:latin typeface="ＭＳ ゴシック" pitchFamily="49" charset="-128"/>
              <a:ea typeface="ＭＳ ゴシック" pitchFamily="49" charset="-128"/>
            </a:rPr>
            <a:t> </a:t>
          </a:r>
          <a:r>
            <a:rPr kumimoji="1" lang="ja-JP" altLang="en-US" sz="1100" b="1">
              <a:solidFill>
                <a:sysClr val="windowText" lastClr="000000"/>
              </a:solidFill>
              <a:latin typeface="ＭＳ ゴシック" pitchFamily="49" charset="-128"/>
              <a:ea typeface="ＭＳ ゴシック" pitchFamily="49" charset="-128"/>
            </a:rPr>
            <a:t>シート下のタブをクリックしても、</a:t>
          </a:r>
          <a:endParaRPr kumimoji="1" lang="en-US" altLang="ja-JP" sz="1100" b="1">
            <a:solidFill>
              <a:sysClr val="windowText" lastClr="000000"/>
            </a:solidFill>
            <a:latin typeface="ＭＳ ゴシック" pitchFamily="49" charset="-128"/>
            <a:ea typeface="ＭＳ ゴシック" pitchFamily="49" charset="-128"/>
          </a:endParaRPr>
        </a:p>
        <a:p>
          <a:r>
            <a:rPr kumimoji="1" lang="ja-JP" altLang="en-US" sz="1100" b="1">
              <a:solidFill>
                <a:sysClr val="windowText" lastClr="000000"/>
              </a:solidFill>
              <a:latin typeface="ＭＳ ゴシック" pitchFamily="49" charset="-128"/>
              <a:ea typeface="ＭＳ ゴシック" pitchFamily="49" charset="-128"/>
            </a:rPr>
            <a:t>内容が表示されます。</a:t>
          </a:r>
        </a:p>
      </xdr:txBody>
    </xdr:sp>
    <xdr:clientData/>
  </xdr:twoCellAnchor>
  <xdr:twoCellAnchor>
    <xdr:from>
      <xdr:col>9</xdr:col>
      <xdr:colOff>190500</xdr:colOff>
      <xdr:row>11</xdr:row>
      <xdr:rowOff>133350</xdr:rowOff>
    </xdr:from>
    <xdr:to>
      <xdr:col>11</xdr:col>
      <xdr:colOff>582900</xdr:colOff>
      <xdr:row>13</xdr:row>
      <xdr:rowOff>150450</xdr:rowOff>
    </xdr:to>
    <xdr:sp macro="" textlink="">
      <xdr:nvSpPr>
        <xdr:cNvPr id="23" name="_s17414">
          <a:hlinkClick xmlns:r="http://schemas.openxmlformats.org/officeDocument/2006/relationships" r:id="rId9"/>
        </xdr:cNvPr>
        <xdr:cNvSpPr>
          <a:spLocks noChangeArrowheads="1"/>
        </xdr:cNvSpPr>
      </xdr:nvSpPr>
      <xdr:spPr bwMode="auto">
        <a:xfrm>
          <a:off x="5248275" y="2019300"/>
          <a:ext cx="1764000" cy="360000"/>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単元例　一覧</a:t>
          </a:r>
        </a:p>
      </xdr:txBody>
    </xdr:sp>
    <xdr:clientData/>
  </xdr:twoCellAnchor>
  <xdr:twoCellAnchor>
    <xdr:from>
      <xdr:col>9</xdr:col>
      <xdr:colOff>180925</xdr:colOff>
      <xdr:row>16</xdr:row>
      <xdr:rowOff>93818</xdr:rowOff>
    </xdr:from>
    <xdr:to>
      <xdr:col>14</xdr:col>
      <xdr:colOff>333325</xdr:colOff>
      <xdr:row>18</xdr:row>
      <xdr:rowOff>108254</xdr:rowOff>
    </xdr:to>
    <xdr:sp macro="" textlink="">
      <xdr:nvSpPr>
        <xdr:cNvPr id="24" name="_s17414">
          <a:hlinkClick xmlns:r="http://schemas.openxmlformats.org/officeDocument/2006/relationships" r:id="rId7"/>
        </xdr:cNvPr>
        <xdr:cNvSpPr>
          <a:spLocks noChangeArrowheads="1"/>
        </xdr:cNvSpPr>
      </xdr:nvSpPr>
      <xdr:spPr bwMode="auto">
        <a:xfrm>
          <a:off x="5238700" y="2837018"/>
          <a:ext cx="3581400" cy="357336"/>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指導計画の作成　</a:t>
          </a:r>
          <a:r>
            <a:rPr lang="ja-JP" altLang="en-US" sz="1100" b="1" i="0" strike="noStrike">
              <a:solidFill>
                <a:srgbClr val="000000"/>
              </a:solidFill>
              <a:latin typeface="ＭＳ Ｐゴシック"/>
              <a:ea typeface="ＭＳ Ｐゴシック"/>
            </a:rPr>
            <a:t>（教科別の指導）</a:t>
          </a:r>
          <a:endParaRPr lang="ja-JP" altLang="en-US" sz="1000" b="1" i="0" strike="noStrike">
            <a:solidFill>
              <a:srgbClr val="000000"/>
            </a:solidFill>
            <a:latin typeface="ＭＳ Ｐゴシック"/>
            <a:ea typeface="ＭＳ Ｐゴシック"/>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11</xdr:col>
      <xdr:colOff>1247775</xdr:colOff>
      <xdr:row>7</xdr:row>
      <xdr:rowOff>419100</xdr:rowOff>
    </xdr:from>
    <xdr:to>
      <xdr:col>11</xdr:col>
      <xdr:colOff>1800225</xdr:colOff>
      <xdr:row>9</xdr:row>
      <xdr:rowOff>0</xdr:rowOff>
    </xdr:to>
    <xdr:pic>
      <xdr:nvPicPr>
        <xdr:cNvPr id="49377"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429500" y="3876675"/>
          <a:ext cx="5524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85724</xdr:colOff>
      <xdr:row>0</xdr:row>
      <xdr:rowOff>66674</xdr:rowOff>
    </xdr:from>
    <xdr:to>
      <xdr:col>13</xdr:col>
      <xdr:colOff>314505</xdr:colOff>
      <xdr:row>0</xdr:row>
      <xdr:rowOff>666750</xdr:rowOff>
    </xdr:to>
    <xdr:sp macro="" textlink="">
      <xdr:nvSpPr>
        <xdr:cNvPr id="8" name="角丸四角形 7"/>
        <xdr:cNvSpPr/>
      </xdr:nvSpPr>
      <xdr:spPr bwMode="auto">
        <a:xfrm>
          <a:off x="148625" y="66674"/>
          <a:ext cx="8954040" cy="600076"/>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400" baseline="0">
              <a:solidFill>
                <a:schemeClr val="bg1"/>
              </a:solidFill>
            </a:rPr>
            <a:t>　</a:t>
          </a:r>
          <a:r>
            <a:rPr kumimoji="1" lang="ja-JP" altLang="en-US" sz="2400">
              <a:solidFill>
                <a:schemeClr val="bg1"/>
              </a:solidFill>
            </a:rPr>
            <a:t>「よーい・どん</a:t>
          </a:r>
          <a:r>
            <a:rPr kumimoji="1" lang="en-US" altLang="ja-JP" sz="2400">
              <a:solidFill>
                <a:schemeClr val="bg1"/>
              </a:solidFill>
            </a:rPr>
            <a:t>!!</a:t>
          </a:r>
          <a:r>
            <a:rPr kumimoji="1" lang="ja-JP" altLang="en-US" sz="2400">
              <a:solidFill>
                <a:schemeClr val="bg1"/>
              </a:solidFill>
            </a:rPr>
            <a:t>」を，どのような目的で使いますか？</a:t>
          </a:r>
          <a:endParaRPr kumimoji="1" lang="en-US" altLang="ja-JP" sz="2400">
            <a:solidFill>
              <a:schemeClr val="bg1"/>
            </a:solidFill>
          </a:endParaRPr>
        </a:p>
      </xdr:txBody>
    </xdr:sp>
    <xdr:clientData/>
  </xdr:twoCellAnchor>
  <xdr:twoCellAnchor>
    <xdr:from>
      <xdr:col>11</xdr:col>
      <xdr:colOff>1304385</xdr:colOff>
      <xdr:row>0</xdr:row>
      <xdr:rowOff>104236</xdr:rowOff>
    </xdr:from>
    <xdr:to>
      <xdr:col>13</xdr:col>
      <xdr:colOff>269036</xdr:colOff>
      <xdr:row>0</xdr:row>
      <xdr:rowOff>637635</xdr:rowOff>
    </xdr:to>
    <xdr:sp macro="" textlink="">
      <xdr:nvSpPr>
        <xdr:cNvPr id="9" name="_s17414"/>
        <xdr:cNvSpPr>
          <a:spLocks noChangeArrowheads="1"/>
        </xdr:cNvSpPr>
      </xdr:nvSpPr>
      <xdr:spPr bwMode="auto">
        <a:xfrm>
          <a:off x="7459692" y="104236"/>
          <a:ext cx="1597504" cy="533399"/>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defRPr sz="1000"/>
          </a:pPr>
          <a:r>
            <a:rPr lang="ja-JP" altLang="en-US" sz="1050" b="1" i="0" strike="noStrike">
              <a:solidFill>
                <a:srgbClr val="000000"/>
              </a:solidFill>
              <a:latin typeface="ＭＳ Ｐゴシック"/>
              <a:ea typeface="ＭＳ Ｐゴシック"/>
            </a:rPr>
            <a:t>はじめに　　</a:t>
          </a:r>
          <a:r>
            <a:rPr lang="en-US" altLang="ja-JP" sz="1050" b="1" i="0" strike="noStrike">
              <a:solidFill>
                <a:srgbClr val="000000"/>
              </a:solidFill>
              <a:latin typeface="ＭＳ Ｐゴシック"/>
              <a:ea typeface="ＭＳ Ｐゴシック"/>
            </a:rPr>
            <a:t>1/1</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9</xdr:col>
      <xdr:colOff>296533</xdr:colOff>
      <xdr:row>3</xdr:row>
      <xdr:rowOff>76200</xdr:rowOff>
    </xdr:from>
    <xdr:to>
      <xdr:col>12</xdr:col>
      <xdr:colOff>524216</xdr:colOff>
      <xdr:row>3</xdr:row>
      <xdr:rowOff>441526</xdr:rowOff>
    </xdr:to>
    <xdr:sp macro="" textlink="">
      <xdr:nvSpPr>
        <xdr:cNvPr id="10" name="_s17414">
          <a:hlinkClick xmlns:r="http://schemas.openxmlformats.org/officeDocument/2006/relationships" r:id="rId3"/>
        </xdr:cNvPr>
        <xdr:cNvSpPr>
          <a:spLocks noChangeArrowheads="1"/>
        </xdr:cNvSpPr>
      </xdr:nvSpPr>
      <xdr:spPr bwMode="auto">
        <a:xfrm>
          <a:off x="5274693" y="1585823"/>
          <a:ext cx="3354759" cy="365326"/>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chemeClr val="tx1"/>
              </a:solidFill>
              <a:latin typeface="ＭＳ Ｐゴシック"/>
              <a:ea typeface="ＭＳ Ｐゴシック"/>
            </a:rPr>
            <a:t>知的障がいの理解</a:t>
          </a:r>
          <a:endParaRPr lang="en-US" altLang="ja-JP" sz="1600" b="1" i="0" strike="noStrike">
            <a:solidFill>
              <a:schemeClr val="tx1"/>
            </a:solidFill>
            <a:latin typeface="ＭＳ Ｐゴシック"/>
            <a:ea typeface="ＭＳ Ｐゴシック"/>
          </a:endParaRPr>
        </a:p>
      </xdr:txBody>
    </xdr:sp>
    <xdr:clientData/>
  </xdr:twoCellAnchor>
  <xdr:twoCellAnchor>
    <xdr:from>
      <xdr:col>9</xdr:col>
      <xdr:colOff>314504</xdr:colOff>
      <xdr:row>4</xdr:row>
      <xdr:rowOff>76200</xdr:rowOff>
    </xdr:from>
    <xdr:to>
      <xdr:col>12</xdr:col>
      <xdr:colOff>533741</xdr:colOff>
      <xdr:row>4</xdr:row>
      <xdr:rowOff>441525</xdr:rowOff>
    </xdr:to>
    <xdr:sp macro="" textlink="">
      <xdr:nvSpPr>
        <xdr:cNvPr id="12" name="_s17414">
          <a:hlinkClick xmlns:r="http://schemas.openxmlformats.org/officeDocument/2006/relationships" r:id="rId4"/>
        </xdr:cNvPr>
        <xdr:cNvSpPr>
          <a:spLocks noChangeArrowheads="1"/>
        </xdr:cNvSpPr>
      </xdr:nvSpPr>
      <xdr:spPr bwMode="auto">
        <a:xfrm>
          <a:off x="5292664" y="2071058"/>
          <a:ext cx="3346313" cy="365325"/>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chemeClr val="tx1"/>
              </a:solidFill>
              <a:latin typeface="ＭＳ Ｐゴシック"/>
              <a:ea typeface="ＭＳ Ｐゴシック"/>
            </a:rPr>
            <a:t>領域・教科を合わせた指導の理解</a:t>
          </a:r>
        </a:p>
      </xdr:txBody>
    </xdr:sp>
    <xdr:clientData/>
  </xdr:twoCellAnchor>
  <xdr:twoCellAnchor>
    <xdr:from>
      <xdr:col>5</xdr:col>
      <xdr:colOff>171450</xdr:colOff>
      <xdr:row>0</xdr:row>
      <xdr:rowOff>828676</xdr:rowOff>
    </xdr:from>
    <xdr:to>
      <xdr:col>11</xdr:col>
      <xdr:colOff>1222075</xdr:colOff>
      <xdr:row>1</xdr:row>
      <xdr:rowOff>123826</xdr:rowOff>
    </xdr:to>
    <xdr:sp macro="" textlink="">
      <xdr:nvSpPr>
        <xdr:cNvPr id="13" name="テキスト ボックス 12"/>
        <xdr:cNvSpPr txBox="1"/>
      </xdr:nvSpPr>
      <xdr:spPr>
        <a:xfrm>
          <a:off x="2417912" y="828676"/>
          <a:ext cx="4959470" cy="265622"/>
        </a:xfrm>
        <a:prstGeom prst="rect">
          <a:avLst/>
        </a:prstGeom>
        <a:solidFill>
          <a:schemeClr val="bg1"/>
        </a:solidFill>
        <a:ln w="38100" cmpd="sng">
          <a:solidFill>
            <a:srgbClr val="FFFF66"/>
          </a:solidFill>
        </a:ln>
      </xdr:spPr>
      <xdr:style>
        <a:lnRef idx="0">
          <a:scrgbClr r="0" g="0" b="0"/>
        </a:lnRef>
        <a:fillRef idx="0">
          <a:scrgbClr r="0" g="0" b="0"/>
        </a:fillRef>
        <a:effectRef idx="0">
          <a:scrgbClr r="0" g="0" b="0"/>
        </a:effectRef>
        <a:fontRef idx="minor">
          <a:schemeClr val="dk1"/>
        </a:fontRef>
      </xdr:style>
      <xdr:txBody>
        <a:bodyPr vertOverflow="clip" vert="horz" wrap="square" rtlCol="0" anchor="t"/>
        <a:lstStyle/>
        <a:p>
          <a:r>
            <a:rPr kumimoji="1" lang="ja-JP" altLang="en-US" sz="1100" b="1">
              <a:latin typeface="ＭＳ ゴシック" pitchFamily="49" charset="-128"/>
              <a:ea typeface="ＭＳ ゴシック" pitchFamily="49" charset="-128"/>
            </a:rPr>
            <a:t>  当てはまる項目のボタンをクリック</a:t>
          </a:r>
          <a:r>
            <a:rPr kumimoji="1" lang="ja-JP" altLang="en-US" sz="1100" b="1">
              <a:solidFill>
                <a:sysClr val="windowText" lastClr="000000"/>
              </a:solidFill>
              <a:latin typeface="ＭＳ ゴシック" pitchFamily="49" charset="-128"/>
              <a:ea typeface="ＭＳ ゴシック" pitchFamily="49" charset="-128"/>
            </a:rPr>
            <a:t>すると，内容が表示されます。</a:t>
          </a:r>
        </a:p>
      </xdr:txBody>
    </xdr:sp>
    <xdr:clientData/>
  </xdr:twoCellAnchor>
  <xdr:twoCellAnchor>
    <xdr:from>
      <xdr:col>7</xdr:col>
      <xdr:colOff>266700</xdr:colOff>
      <xdr:row>5</xdr:row>
      <xdr:rowOff>76200</xdr:rowOff>
    </xdr:from>
    <xdr:to>
      <xdr:col>11</xdr:col>
      <xdr:colOff>47626</xdr:colOff>
      <xdr:row>5</xdr:row>
      <xdr:rowOff>441525</xdr:rowOff>
    </xdr:to>
    <xdr:sp macro="" textlink="">
      <xdr:nvSpPr>
        <xdr:cNvPr id="14" name="_s17414">
          <a:hlinkClick xmlns:r="http://schemas.openxmlformats.org/officeDocument/2006/relationships" r:id="rId5"/>
        </xdr:cNvPr>
        <xdr:cNvSpPr>
          <a:spLocks noChangeArrowheads="1"/>
        </xdr:cNvSpPr>
      </xdr:nvSpPr>
      <xdr:spPr bwMode="auto">
        <a:xfrm>
          <a:off x="3829050" y="2562225"/>
          <a:ext cx="2333626" cy="365325"/>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200" b="1" i="0" strike="noStrike">
              <a:solidFill>
                <a:schemeClr val="tx1"/>
              </a:solidFill>
              <a:latin typeface="ＭＳ Ｐゴシック"/>
              <a:ea typeface="ＭＳ Ｐゴシック"/>
            </a:rPr>
            <a:t>特別支援学級の教育課程の理解</a:t>
          </a:r>
          <a:endParaRPr lang="ja-JP" altLang="en-US" sz="1400" b="1" i="0" strike="noStrike">
            <a:solidFill>
              <a:schemeClr val="tx1"/>
            </a:solidFill>
            <a:latin typeface="ＭＳ Ｐゴシック"/>
            <a:ea typeface="ＭＳ Ｐゴシック"/>
          </a:endParaRPr>
        </a:p>
      </xdr:txBody>
    </xdr:sp>
    <xdr:clientData/>
  </xdr:twoCellAnchor>
  <xdr:twoCellAnchor>
    <xdr:from>
      <xdr:col>11</xdr:col>
      <xdr:colOff>180975</xdr:colOff>
      <xdr:row>5</xdr:row>
      <xdr:rowOff>76200</xdr:rowOff>
    </xdr:from>
    <xdr:to>
      <xdr:col>12</xdr:col>
      <xdr:colOff>561976</xdr:colOff>
      <xdr:row>5</xdr:row>
      <xdr:rowOff>441525</xdr:rowOff>
    </xdr:to>
    <xdr:sp macro="" textlink="">
      <xdr:nvSpPr>
        <xdr:cNvPr id="16" name="_s17414">
          <a:hlinkClick xmlns:r="http://schemas.openxmlformats.org/officeDocument/2006/relationships" r:id="rId6"/>
        </xdr:cNvPr>
        <xdr:cNvSpPr>
          <a:spLocks noChangeArrowheads="1"/>
        </xdr:cNvSpPr>
      </xdr:nvSpPr>
      <xdr:spPr bwMode="auto">
        <a:xfrm>
          <a:off x="6296025" y="2562225"/>
          <a:ext cx="2333626" cy="365325"/>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200" b="1" i="0" strike="noStrike">
              <a:solidFill>
                <a:schemeClr val="tx1"/>
              </a:solidFill>
              <a:latin typeface="ＭＳ Ｐゴシック"/>
              <a:ea typeface="ＭＳ Ｐゴシック"/>
            </a:rPr>
            <a:t>教育課程の編成</a:t>
          </a:r>
          <a:endParaRPr lang="ja-JP" altLang="en-US" sz="1400" b="1" i="0" strike="noStrike">
            <a:solidFill>
              <a:schemeClr val="tx1"/>
            </a:solidFill>
            <a:latin typeface="ＭＳ Ｐゴシック"/>
            <a:ea typeface="ＭＳ Ｐゴシック"/>
          </a:endParaRPr>
        </a:p>
      </xdr:txBody>
    </xdr:sp>
    <xdr:clientData/>
  </xdr:twoCellAnchor>
  <xdr:twoCellAnchor>
    <xdr:from>
      <xdr:col>11</xdr:col>
      <xdr:colOff>495300</xdr:colOff>
      <xdr:row>6</xdr:row>
      <xdr:rowOff>57150</xdr:rowOff>
    </xdr:from>
    <xdr:to>
      <xdr:col>12</xdr:col>
      <xdr:colOff>558675</xdr:colOff>
      <xdr:row>6</xdr:row>
      <xdr:rowOff>422475</xdr:rowOff>
    </xdr:to>
    <xdr:sp macro="" textlink="">
      <xdr:nvSpPr>
        <xdr:cNvPr id="18" name="_s17414">
          <a:hlinkClick xmlns:r="http://schemas.openxmlformats.org/officeDocument/2006/relationships" r:id="rId7"/>
        </xdr:cNvPr>
        <xdr:cNvSpPr>
          <a:spLocks noChangeArrowheads="1"/>
        </xdr:cNvSpPr>
      </xdr:nvSpPr>
      <xdr:spPr bwMode="auto">
        <a:xfrm>
          <a:off x="6677025" y="3028950"/>
          <a:ext cx="2016000" cy="365325"/>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200" b="1" i="0" strike="noStrike">
              <a:solidFill>
                <a:schemeClr val="tx1"/>
              </a:solidFill>
              <a:latin typeface="ＭＳ Ｐゴシック"/>
              <a:ea typeface="ＭＳ Ｐゴシック"/>
            </a:rPr>
            <a:t>単元計画の作成</a:t>
          </a:r>
          <a:endParaRPr lang="ja-JP" altLang="en-US" sz="1400" b="1" i="0" strike="noStrike">
            <a:solidFill>
              <a:schemeClr val="tx1"/>
            </a:solidFill>
            <a:latin typeface="ＭＳ Ｐゴシック"/>
            <a:ea typeface="ＭＳ Ｐゴシック"/>
          </a:endParaRPr>
        </a:p>
      </xdr:txBody>
    </xdr:sp>
    <xdr:clientData/>
  </xdr:twoCellAnchor>
  <xdr:twoCellAnchor>
    <xdr:from>
      <xdr:col>7</xdr:col>
      <xdr:colOff>266700</xdr:colOff>
      <xdr:row>6</xdr:row>
      <xdr:rowOff>57150</xdr:rowOff>
    </xdr:from>
    <xdr:to>
      <xdr:col>9</xdr:col>
      <xdr:colOff>191100</xdr:colOff>
      <xdr:row>6</xdr:row>
      <xdr:rowOff>417150</xdr:rowOff>
    </xdr:to>
    <xdr:sp macro="" textlink="">
      <xdr:nvSpPr>
        <xdr:cNvPr id="20" name="_s17414">
          <a:hlinkClick xmlns:r="http://schemas.openxmlformats.org/officeDocument/2006/relationships" r:id="rId8"/>
        </xdr:cNvPr>
        <xdr:cNvSpPr>
          <a:spLocks noChangeArrowheads="1"/>
        </xdr:cNvSpPr>
      </xdr:nvSpPr>
      <xdr:spPr bwMode="auto">
        <a:xfrm>
          <a:off x="3895725" y="3028950"/>
          <a:ext cx="1296000" cy="360000"/>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200" b="1" i="0" strike="noStrike">
              <a:solidFill>
                <a:srgbClr val="000000"/>
              </a:solidFill>
              <a:latin typeface="ＭＳ Ｐゴシック"/>
              <a:ea typeface="ＭＳ Ｐゴシック"/>
            </a:rPr>
            <a:t>単元例　一覧</a:t>
          </a:r>
        </a:p>
      </xdr:txBody>
    </xdr:sp>
    <xdr:clientData/>
  </xdr:twoCellAnchor>
  <xdr:twoCellAnchor>
    <xdr:from>
      <xdr:col>9</xdr:col>
      <xdr:colOff>285750</xdr:colOff>
      <xdr:row>6</xdr:row>
      <xdr:rowOff>66675</xdr:rowOff>
    </xdr:from>
    <xdr:to>
      <xdr:col>11</xdr:col>
      <xdr:colOff>400650</xdr:colOff>
      <xdr:row>6</xdr:row>
      <xdr:rowOff>426675</xdr:rowOff>
    </xdr:to>
    <xdr:sp macro="" textlink="">
      <xdr:nvSpPr>
        <xdr:cNvPr id="21" name="_s17414">
          <a:hlinkClick xmlns:r="http://schemas.openxmlformats.org/officeDocument/2006/relationships" r:id="rId9"/>
        </xdr:cNvPr>
        <xdr:cNvSpPr>
          <a:spLocks noChangeArrowheads="1"/>
        </xdr:cNvSpPr>
      </xdr:nvSpPr>
      <xdr:spPr bwMode="auto">
        <a:xfrm>
          <a:off x="5286375" y="3038475"/>
          <a:ext cx="1296000" cy="360000"/>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200" b="1" i="0" strike="noStrike">
              <a:solidFill>
                <a:srgbClr val="000000"/>
              </a:solidFill>
              <a:latin typeface="ＭＳ Ｐゴシック"/>
              <a:ea typeface="ＭＳ Ｐゴシック"/>
            </a:rPr>
            <a:t>単元例</a:t>
          </a:r>
        </a:p>
      </xdr:txBody>
    </xdr:sp>
    <xdr:clientData/>
  </xdr:twoCellAnchor>
  <xdr:twoCellAnchor>
    <xdr:from>
      <xdr:col>9</xdr:col>
      <xdr:colOff>104775</xdr:colOff>
      <xdr:row>7</xdr:row>
      <xdr:rowOff>66675</xdr:rowOff>
    </xdr:from>
    <xdr:to>
      <xdr:col>12</xdr:col>
      <xdr:colOff>552450</xdr:colOff>
      <xdr:row>7</xdr:row>
      <xdr:rowOff>424011</xdr:rowOff>
    </xdr:to>
    <xdr:sp macro="" textlink="">
      <xdr:nvSpPr>
        <xdr:cNvPr id="23" name="_s17414">
          <a:hlinkClick xmlns:r="http://schemas.openxmlformats.org/officeDocument/2006/relationships" r:id="rId10"/>
        </xdr:cNvPr>
        <xdr:cNvSpPr>
          <a:spLocks noChangeArrowheads="1"/>
        </xdr:cNvSpPr>
      </xdr:nvSpPr>
      <xdr:spPr bwMode="auto">
        <a:xfrm>
          <a:off x="5105400" y="4010025"/>
          <a:ext cx="3581400" cy="357336"/>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指導計画の作成　</a:t>
          </a:r>
          <a:r>
            <a:rPr lang="ja-JP" altLang="en-US" sz="1100" b="1" i="0" strike="noStrike">
              <a:solidFill>
                <a:srgbClr val="000000"/>
              </a:solidFill>
              <a:latin typeface="ＭＳ Ｐゴシック"/>
              <a:ea typeface="ＭＳ Ｐゴシック"/>
            </a:rPr>
            <a:t>（教科別の指導）</a:t>
          </a:r>
          <a:endParaRPr lang="ja-JP" altLang="en-US" sz="1000" b="1" i="0" strike="noStrike">
            <a:solidFill>
              <a:srgbClr val="000000"/>
            </a:solidFill>
            <a:latin typeface="ＭＳ Ｐゴシック"/>
            <a:ea typeface="ＭＳ Ｐゴシック"/>
          </a:endParaRPr>
        </a:p>
      </xdr:txBody>
    </xdr:sp>
    <xdr:clientData/>
  </xdr:twoCellAnchor>
  <xdr:twoCellAnchor>
    <xdr:from>
      <xdr:col>9</xdr:col>
      <xdr:colOff>104775</xdr:colOff>
      <xdr:row>8</xdr:row>
      <xdr:rowOff>66675</xdr:rowOff>
    </xdr:from>
    <xdr:to>
      <xdr:col>12</xdr:col>
      <xdr:colOff>552450</xdr:colOff>
      <xdr:row>8</xdr:row>
      <xdr:rowOff>424011</xdr:rowOff>
    </xdr:to>
    <xdr:sp macro="" textlink="">
      <xdr:nvSpPr>
        <xdr:cNvPr id="24" name="_s17414">
          <a:hlinkClick xmlns:r="http://schemas.openxmlformats.org/officeDocument/2006/relationships" r:id="rId10"/>
        </xdr:cNvPr>
        <xdr:cNvSpPr>
          <a:spLocks noChangeArrowheads="1"/>
        </xdr:cNvSpPr>
      </xdr:nvSpPr>
      <xdr:spPr bwMode="auto">
        <a:xfrm>
          <a:off x="5105400" y="3524250"/>
          <a:ext cx="3581400" cy="357336"/>
        </a:xfrm>
        <a:prstGeom prst="roundRect">
          <a:avLst>
            <a:gd name="adj" fmla="val 16667"/>
          </a:avLst>
        </a:prstGeom>
        <a:solidFill>
          <a:srgbClr val="FFFF00"/>
        </a:solidFill>
        <a:ln>
          <a:noFill/>
          <a:headEnd/>
          <a:tailEnd/>
        </a:ln>
        <a:effectLst>
          <a:outerShdw blurRad="107950" dist="12700" dir="5400000" algn="ctr">
            <a:srgbClr val="000000"/>
          </a:outerShdw>
        </a:effectLst>
        <a:scene3d>
          <a:camera prst="orthographicFront">
            <a:rot lat="0" lon="0" rev="0"/>
          </a:camera>
          <a:lightRig rig="soft" dir="t">
            <a:rot lat="0" lon="0" rev="0"/>
          </a:lightRig>
        </a:scene3d>
        <a:sp3d contourW="44450" prstMaterial="matte">
          <a:bevelT w="63500" h="63500" prst="artDeco"/>
          <a:contourClr>
            <a:srgbClr val="FFFFFF"/>
          </a:contourClr>
        </a:sp3d>
      </xdr:spPr>
      <xdr:style>
        <a:lnRef idx="1">
          <a:schemeClr val="accent3"/>
        </a:lnRef>
        <a:fillRef idx="2">
          <a:schemeClr val="accent3"/>
        </a:fillRef>
        <a:effectRef idx="1">
          <a:schemeClr val="accent3"/>
        </a:effectRef>
        <a:fontRef idx="minor">
          <a:schemeClr val="dk1"/>
        </a:fontRef>
      </xdr:style>
      <xdr:txBody>
        <a:bodyPr vertOverflow="clip" wrap="square" lIns="36576" tIns="22860" rIns="36576" bIns="22860" anchor="ctr" upright="1"/>
        <a:lstStyle/>
        <a:p>
          <a:pPr algn="ctr" rtl="1">
            <a:defRPr sz="1000"/>
          </a:pPr>
          <a:r>
            <a:rPr lang="ja-JP" altLang="en-US" sz="1600" b="1" i="0" strike="noStrike">
              <a:solidFill>
                <a:srgbClr val="000000"/>
              </a:solidFill>
              <a:latin typeface="ＭＳ Ｐゴシック"/>
              <a:ea typeface="ＭＳ Ｐゴシック"/>
            </a:rPr>
            <a:t>指導計画の作成　</a:t>
          </a:r>
          <a:r>
            <a:rPr lang="ja-JP" altLang="en-US" sz="1100" b="1" i="0" strike="noStrike">
              <a:solidFill>
                <a:srgbClr val="000000"/>
              </a:solidFill>
              <a:latin typeface="ＭＳ Ｐゴシック"/>
              <a:ea typeface="ＭＳ Ｐゴシック"/>
            </a:rPr>
            <a:t>（領域・教科を合わせた指導）</a:t>
          </a:r>
          <a:endParaRPr lang="ja-JP" altLang="en-US" sz="1000" b="1" i="0" strike="noStrike">
            <a:solidFill>
              <a:srgbClr val="000000"/>
            </a:solidFill>
            <a:latin typeface="ＭＳ Ｐゴシック"/>
            <a:ea typeface="ＭＳ Ｐゴシック"/>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28575</xdr:colOff>
      <xdr:row>23</xdr:row>
      <xdr:rowOff>161927</xdr:rowOff>
    </xdr:from>
    <xdr:to>
      <xdr:col>9</xdr:col>
      <xdr:colOff>638175</xdr:colOff>
      <xdr:row>28</xdr:row>
      <xdr:rowOff>161925</xdr:rowOff>
    </xdr:to>
    <xdr:sp macro="" textlink="">
      <xdr:nvSpPr>
        <xdr:cNvPr id="19" name="テキスト ボックス 18"/>
        <xdr:cNvSpPr txBox="1"/>
      </xdr:nvSpPr>
      <xdr:spPr>
        <a:xfrm>
          <a:off x="28575" y="4105277"/>
          <a:ext cx="6096000" cy="857248"/>
        </a:xfrm>
        <a:prstGeom prst="rect">
          <a:avLst/>
        </a:prstGeom>
        <a:solidFill>
          <a:schemeClr val="bg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nchorCtr="0"/>
        <a:lstStyle/>
        <a:p>
          <a:pPr>
            <a:lnSpc>
              <a:spcPts val="1700"/>
            </a:lnSpc>
          </a:pPr>
          <a:r>
            <a:rPr kumimoji="1" lang="ja-JP" altLang="en-US" sz="1100"/>
            <a:t>　</a:t>
          </a:r>
          <a:r>
            <a:rPr kumimoji="1" lang="ja-JP" altLang="en-US" sz="1400"/>
            <a:t>知的障がいは，精神医学での症候名としての「精神遅滞」に</a:t>
          </a:r>
          <a:r>
            <a:rPr kumimoji="1" lang="ja-JP" altLang="en-US" sz="1400" b="0"/>
            <a:t>対して</a:t>
          </a:r>
          <a:r>
            <a:rPr kumimoji="1" lang="ja-JP" altLang="en-US" sz="1400" b="0">
              <a:solidFill>
                <a:schemeClr val="tx1"/>
              </a:solidFill>
            </a:rPr>
            <a:t>，日本では</a:t>
          </a:r>
          <a:r>
            <a:rPr kumimoji="1" lang="ja-JP" altLang="en-US" sz="1400" b="1">
              <a:solidFill>
                <a:srgbClr val="FF0000"/>
              </a:solidFill>
            </a:rPr>
            <a:t>障がい区分として用いられている用語</a:t>
          </a:r>
          <a:r>
            <a:rPr kumimoji="1" lang="ja-JP" altLang="en-US" sz="1400"/>
            <a:t>です。したがって，「精神障がい」や「身体障がい」と同じように区分されています。</a:t>
          </a:r>
          <a:endParaRPr kumimoji="1" lang="ja-JP" altLang="en-US" sz="1100"/>
        </a:p>
      </xdr:txBody>
    </xdr:sp>
    <xdr:clientData/>
  </xdr:twoCellAnchor>
  <xdr:twoCellAnchor>
    <xdr:from>
      <xdr:col>1</xdr:col>
      <xdr:colOff>38100</xdr:colOff>
      <xdr:row>4</xdr:row>
      <xdr:rowOff>95251</xdr:rowOff>
    </xdr:from>
    <xdr:to>
      <xdr:col>9</xdr:col>
      <xdr:colOff>666750</xdr:colOff>
      <xdr:row>23</xdr:row>
      <xdr:rowOff>123825</xdr:rowOff>
    </xdr:to>
    <xdr:sp macro="" textlink="">
      <xdr:nvSpPr>
        <xdr:cNvPr id="20" name="正方形/長方形 19"/>
        <xdr:cNvSpPr/>
      </xdr:nvSpPr>
      <xdr:spPr bwMode="auto">
        <a:xfrm>
          <a:off x="38100" y="781051"/>
          <a:ext cx="6115050" cy="3286124"/>
        </a:xfrm>
        <a:prstGeom prst="rect">
          <a:avLst/>
        </a:prstGeom>
        <a:solidFill>
          <a:srgbClr val="FFFF66"/>
        </a:solidFill>
        <a:ln>
          <a:headEnd type="none" w="med" len="med"/>
          <a:tailEnd type="none" w="med" len="med"/>
        </a:ln>
      </xdr:spPr>
      <xdr:style>
        <a:lnRef idx="1">
          <a:schemeClr val="accent5"/>
        </a:lnRef>
        <a:fillRef idx="2">
          <a:schemeClr val="accent5"/>
        </a:fillRef>
        <a:effectRef idx="1">
          <a:schemeClr val="accent5"/>
        </a:effectRef>
        <a:fontRef idx="minor">
          <a:schemeClr val="dk1"/>
        </a:fontRef>
      </xdr:style>
      <xdr:txBody>
        <a:bodyPr vertOverflow="clip" wrap="square" lIns="18288" tIns="0" rIns="0" bIns="0" rtlCol="0" anchor="t" anchorCtr="0" upright="1"/>
        <a:lstStyle/>
        <a:p>
          <a:pPr algn="l"/>
          <a:r>
            <a:rPr kumimoji="1" lang="ja-JP" altLang="en-US" sz="2000"/>
            <a:t>　「知的障がい」とは？</a:t>
          </a:r>
          <a:endParaRPr kumimoji="1" lang="en-US" altLang="ja-JP" sz="2000"/>
        </a:p>
        <a:p>
          <a:pPr algn="l"/>
          <a:r>
            <a:rPr kumimoji="1" lang="ja-JP" altLang="en-US" sz="1200"/>
            <a:t> </a:t>
          </a:r>
          <a:endParaRPr kumimoji="1" lang="en-US" altLang="ja-JP" sz="1200"/>
        </a:p>
        <a:p>
          <a:pPr algn="l"/>
          <a:r>
            <a:rPr kumimoji="1" lang="ja-JP" altLang="en-US" sz="1200"/>
            <a:t>　　　　　</a:t>
          </a:r>
          <a:endParaRPr kumimoji="1" lang="en-US" altLang="ja-JP" sz="1200"/>
        </a:p>
        <a:p>
          <a:pPr algn="l"/>
          <a:r>
            <a:rPr kumimoji="1" lang="ja-JP" altLang="en-US" sz="1200"/>
            <a:t>　    </a:t>
          </a:r>
          <a:r>
            <a:rPr kumimoji="1" lang="ja-JP" altLang="en-US" sz="2000" b="0"/>
            <a:t>一般に</a:t>
          </a:r>
          <a:r>
            <a:rPr kumimoji="1" lang="ja-JP" altLang="en-US" sz="2000" b="0" u="none" baseline="0"/>
            <a:t>認知や言語などにかかわる知的能力や，他人</a:t>
          </a:r>
          <a:endParaRPr kumimoji="1" lang="en-US" altLang="ja-JP" sz="2000" b="0" u="none" baseline="0"/>
        </a:p>
        <a:p>
          <a:pPr algn="l"/>
          <a:r>
            <a:rPr kumimoji="1" lang="ja-JP" altLang="en-US" sz="2000" b="0" u="none" baseline="0"/>
            <a:t>との意志の 交換，日常生活や社会生活，安全，仕事，</a:t>
          </a:r>
          <a:endParaRPr kumimoji="1" lang="en-US" altLang="ja-JP" sz="2000" b="0" u="none" baseline="0"/>
        </a:p>
        <a:p>
          <a:pPr algn="l"/>
          <a:r>
            <a:rPr kumimoji="1" lang="ja-JP" altLang="en-US" sz="2000" b="0" u="none" baseline="0"/>
            <a:t>余暇利用などについての適応能力</a:t>
          </a:r>
          <a:r>
            <a:rPr kumimoji="1" lang="ja-JP" altLang="en-US" sz="2000" b="0"/>
            <a:t>が</a:t>
          </a:r>
          <a:r>
            <a:rPr kumimoji="1" lang="ja-JP" altLang="en-US" sz="2000" b="0" u="none">
              <a:solidFill>
                <a:sysClr val="windowText" lastClr="000000"/>
              </a:solidFill>
            </a:rPr>
            <a:t>同年齢</a:t>
          </a:r>
          <a:r>
            <a:rPr kumimoji="1" lang="en-US" altLang="ja-JP" sz="2000" b="0" u="none">
              <a:solidFill>
                <a:sysClr val="windowText" lastClr="000000"/>
              </a:solidFill>
            </a:rPr>
            <a:t> </a:t>
          </a:r>
          <a:r>
            <a:rPr kumimoji="1" lang="ja-JP" altLang="en-US" sz="2000" b="0" u="none">
              <a:solidFill>
                <a:sysClr val="windowText" lastClr="000000"/>
              </a:solidFill>
            </a:rPr>
            <a:t>の生徒に</a:t>
          </a:r>
          <a:endParaRPr kumimoji="1" lang="en-US" altLang="ja-JP" sz="2000" b="0" u="none">
            <a:solidFill>
              <a:sysClr val="windowText" lastClr="000000"/>
            </a:solidFill>
          </a:endParaRPr>
        </a:p>
        <a:p>
          <a:pPr algn="l"/>
          <a:r>
            <a:rPr kumimoji="1" lang="ja-JP" altLang="en-US" sz="2000" b="0" u="none">
              <a:solidFill>
                <a:sysClr val="windowText" lastClr="000000"/>
              </a:solidFill>
            </a:rPr>
            <a:t>求められるほどまでには至っておらず，特別な支援や配慮が必要な状態</a:t>
          </a:r>
          <a:r>
            <a:rPr kumimoji="1" lang="ja-JP" altLang="en-US" sz="2000" b="0"/>
            <a:t>とされている。</a:t>
          </a:r>
          <a:endParaRPr kumimoji="1" lang="en-US" altLang="ja-JP" sz="2000" b="0"/>
        </a:p>
        <a:p>
          <a:pPr algn="l"/>
          <a:r>
            <a:rPr kumimoji="1" lang="ja-JP" altLang="en-US" sz="1100"/>
            <a:t>　　　　　　　　　　　</a:t>
          </a:r>
          <a:endParaRPr kumimoji="1" lang="en-US" altLang="ja-JP" sz="1100"/>
        </a:p>
        <a:p>
          <a:pPr algn="l"/>
          <a:r>
            <a:rPr kumimoji="1" lang="ja-JP" altLang="en-US" sz="1100"/>
            <a:t>　　　　　　　　　　　　　　　　　　　　　　　</a:t>
          </a:r>
          <a:r>
            <a:rPr kumimoji="1" lang="ja-JP" altLang="en-US" sz="1100">
              <a:latin typeface="+mj-ea"/>
              <a:ea typeface="+mj-ea"/>
            </a:rPr>
            <a:t>特別支援学校学習指導要領解説　総則編（平成</a:t>
          </a:r>
          <a:r>
            <a:rPr kumimoji="1" lang="en-US" altLang="ja-JP" sz="1100">
              <a:latin typeface="+mj-ea"/>
              <a:ea typeface="+mj-ea"/>
            </a:rPr>
            <a:t>21</a:t>
          </a:r>
          <a:r>
            <a:rPr kumimoji="1" lang="ja-JP" altLang="en-US" sz="1100">
              <a:latin typeface="+mj-ea"/>
              <a:ea typeface="+mj-ea"/>
            </a:rPr>
            <a:t>年）</a:t>
          </a:r>
          <a:endParaRPr kumimoji="1" lang="en-US" altLang="ja-JP" sz="1100">
            <a:latin typeface="+mj-ea"/>
            <a:ea typeface="+mj-ea"/>
          </a:endParaRPr>
        </a:p>
        <a:p>
          <a:pPr algn="l"/>
          <a:endParaRPr kumimoji="1" lang="en-US" altLang="ja-JP" sz="1100"/>
        </a:p>
        <a:p>
          <a:pPr algn="l"/>
          <a:endParaRPr kumimoji="1" lang="en-US" altLang="ja-JP" sz="1100"/>
        </a:p>
        <a:p>
          <a:pPr algn="l"/>
          <a:r>
            <a:rPr kumimoji="1" lang="ja-JP" altLang="en-US" sz="1100"/>
            <a:t>　　　                      　　　　　　　　　　　　　　　　　　　　　　　　　　　　　　　　　　　　　　　　　　　　　　</a:t>
          </a:r>
        </a:p>
      </xdr:txBody>
    </xdr:sp>
    <xdr:clientData/>
  </xdr:twoCellAnchor>
  <xdr:twoCellAnchor editAs="oneCell">
    <xdr:from>
      <xdr:col>12</xdr:col>
      <xdr:colOff>295275</xdr:colOff>
      <xdr:row>29</xdr:row>
      <xdr:rowOff>95250</xdr:rowOff>
    </xdr:from>
    <xdr:to>
      <xdr:col>13</xdr:col>
      <xdr:colOff>171450</xdr:colOff>
      <xdr:row>32</xdr:row>
      <xdr:rowOff>152400</xdr:rowOff>
    </xdr:to>
    <xdr:pic>
      <xdr:nvPicPr>
        <xdr:cNvPr id="50359" name="Picture 44" descr="MC900432674[1]">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943850" y="4953000"/>
          <a:ext cx="561975"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31</xdr:col>
      <xdr:colOff>571500</xdr:colOff>
      <xdr:row>41</xdr:row>
      <xdr:rowOff>114300</xdr:rowOff>
    </xdr:from>
    <xdr:to>
      <xdr:col>32</xdr:col>
      <xdr:colOff>76200</xdr:colOff>
      <xdr:row>47</xdr:row>
      <xdr:rowOff>19050</xdr:rowOff>
    </xdr:to>
    <xdr:sp macro="" textlink="">
      <xdr:nvSpPr>
        <xdr:cNvPr id="50360" name="正方形/長方形 6"/>
        <xdr:cNvSpPr>
          <a:spLocks noChangeArrowheads="1"/>
        </xdr:cNvSpPr>
      </xdr:nvSpPr>
      <xdr:spPr bwMode="auto">
        <a:xfrm>
          <a:off x="21250275" y="7029450"/>
          <a:ext cx="190500" cy="933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10</xdr:col>
      <xdr:colOff>47625</xdr:colOff>
      <xdr:row>12</xdr:row>
      <xdr:rowOff>145142</xdr:rowOff>
    </xdr:from>
    <xdr:to>
      <xdr:col>13</xdr:col>
      <xdr:colOff>638175</xdr:colOff>
      <xdr:row>27</xdr:row>
      <xdr:rowOff>99785</xdr:rowOff>
    </xdr:to>
    <xdr:sp macro="" textlink="">
      <xdr:nvSpPr>
        <xdr:cNvPr id="9" name="テキスト ボックス 8"/>
        <xdr:cNvSpPr txBox="1"/>
      </xdr:nvSpPr>
      <xdr:spPr>
        <a:xfrm>
          <a:off x="6361339" y="2104571"/>
          <a:ext cx="2658836" cy="2540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a:t> </a:t>
          </a:r>
          <a:r>
            <a:rPr kumimoji="1" lang="ja-JP" altLang="en-US" sz="1400" b="1"/>
            <a:t>「知能」とは？</a:t>
          </a:r>
          <a:endParaRPr kumimoji="1" lang="en-US" altLang="ja-JP" sz="1400" b="1"/>
        </a:p>
        <a:p>
          <a:pPr algn="l"/>
          <a:endParaRPr kumimoji="1" lang="en-US" altLang="ja-JP" sz="1100"/>
        </a:p>
        <a:p>
          <a:pPr algn="l"/>
          <a:r>
            <a:rPr kumimoji="1" lang="ja-JP" altLang="en-US" sz="1100"/>
            <a:t>　  理解・思考・記憶・学習・推測・計画などの働きに特に関係します。</a:t>
          </a:r>
          <a:endParaRPr kumimoji="1" lang="en-US" altLang="ja-JP" sz="1100"/>
        </a:p>
        <a:p>
          <a:pPr algn="l"/>
          <a:endParaRPr kumimoji="1" lang="en-US" altLang="ja-JP" sz="1100"/>
        </a:p>
        <a:p>
          <a:pPr algn="l"/>
          <a:endParaRPr kumimoji="1" lang="en-US" altLang="ja-JP" sz="1100"/>
        </a:p>
        <a:p>
          <a:pPr algn="l"/>
          <a:endParaRPr kumimoji="1" lang="en-US" altLang="ja-JP" sz="1100"/>
        </a:p>
        <a:p>
          <a:pPr algn="l"/>
          <a:endParaRPr kumimoji="1" lang="en-US" altLang="ja-JP" sz="1100"/>
        </a:p>
        <a:p>
          <a:pPr algn="l"/>
          <a:r>
            <a:rPr kumimoji="1" lang="ja-JP" altLang="en-US" sz="1100"/>
            <a:t>    努力しても難しい場合があり，支援がないと困り，失敗し，やる気や自信がなくなったりします。  </a:t>
          </a:r>
        </a:p>
      </xdr:txBody>
    </xdr:sp>
    <xdr:clientData/>
  </xdr:twoCellAnchor>
  <xdr:twoCellAnchor>
    <xdr:from>
      <xdr:col>11</xdr:col>
      <xdr:colOff>371475</xdr:colOff>
      <xdr:row>19</xdr:row>
      <xdr:rowOff>28575</xdr:rowOff>
    </xdr:from>
    <xdr:to>
      <xdr:col>12</xdr:col>
      <xdr:colOff>190500</xdr:colOff>
      <xdr:row>20</xdr:row>
      <xdr:rowOff>123825</xdr:rowOff>
    </xdr:to>
    <xdr:sp macro="" textlink="">
      <xdr:nvSpPr>
        <xdr:cNvPr id="50362" name="下矢印 9"/>
        <xdr:cNvSpPr>
          <a:spLocks noChangeArrowheads="1"/>
        </xdr:cNvSpPr>
      </xdr:nvSpPr>
      <xdr:spPr bwMode="auto">
        <a:xfrm>
          <a:off x="7334250" y="3171825"/>
          <a:ext cx="504825" cy="266700"/>
        </a:xfrm>
        <a:prstGeom prst="downArrow">
          <a:avLst>
            <a:gd name="adj1" fmla="val 50000"/>
            <a:gd name="adj2" fmla="val 50000"/>
          </a:avLst>
        </a:prstGeom>
        <a:solidFill>
          <a:srgbClr val="BBE0E3"/>
        </a:solidFill>
        <a:ln w="9525" algn="ctr">
          <a:solidFill>
            <a:srgbClr val="000000"/>
          </a:solidFill>
          <a:round/>
          <a:headEnd/>
          <a:tailEnd/>
        </a:ln>
      </xdr:spPr>
    </xdr:sp>
    <xdr:clientData/>
  </xdr:twoCellAnchor>
  <xdr:twoCellAnchor>
    <xdr:from>
      <xdr:col>10</xdr:col>
      <xdr:colOff>47625</xdr:colOff>
      <xdr:row>4</xdr:row>
      <xdr:rowOff>95250</xdr:rowOff>
    </xdr:from>
    <xdr:to>
      <xdr:col>13</xdr:col>
      <xdr:colOff>638175</xdr:colOff>
      <xdr:row>12</xdr:row>
      <xdr:rowOff>27214</xdr:rowOff>
    </xdr:to>
    <xdr:sp macro="" textlink="">
      <xdr:nvSpPr>
        <xdr:cNvPr id="12" name="テキスト ボックス 11"/>
        <xdr:cNvSpPr txBox="1"/>
      </xdr:nvSpPr>
      <xdr:spPr>
        <a:xfrm>
          <a:off x="6361339" y="675821"/>
          <a:ext cx="2658836" cy="131082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lnSpc>
              <a:spcPts val="1500"/>
            </a:lnSpc>
          </a:pPr>
          <a:r>
            <a:rPr kumimoji="1" lang="ja-JP" altLang="en-US" sz="1400" b="1"/>
            <a:t>「知的機能」とは？</a:t>
          </a:r>
          <a:endParaRPr kumimoji="1" lang="en-US" altLang="ja-JP" sz="1400" b="1"/>
        </a:p>
        <a:p>
          <a:pPr algn="l">
            <a:lnSpc>
              <a:spcPts val="1100"/>
            </a:lnSpc>
          </a:pPr>
          <a:endParaRPr kumimoji="1" lang="en-US" altLang="ja-JP" sz="1100"/>
        </a:p>
        <a:p>
          <a:pPr algn="l">
            <a:lnSpc>
              <a:spcPts val="1100"/>
            </a:lnSpc>
          </a:pPr>
          <a:r>
            <a:rPr kumimoji="1" lang="ja-JP" altLang="en-US" sz="1100" baseline="0"/>
            <a:t>     </a:t>
          </a:r>
          <a:r>
            <a:rPr kumimoji="1" lang="ja-JP" altLang="en-US" sz="1100"/>
            <a:t>知的機能とは，記憶，推理，判断などの認知や言語等にかかわる機能のことです。</a:t>
          </a:r>
          <a:endParaRPr kumimoji="1" lang="en-US" altLang="ja-JP" sz="1100"/>
        </a:p>
      </xdr:txBody>
    </xdr:sp>
    <xdr:clientData/>
  </xdr:twoCellAnchor>
  <xdr:twoCellAnchor>
    <xdr:from>
      <xdr:col>1</xdr:col>
      <xdr:colOff>28576</xdr:colOff>
      <xdr:row>0</xdr:row>
      <xdr:rowOff>47625</xdr:rowOff>
    </xdr:from>
    <xdr:to>
      <xdr:col>13</xdr:col>
      <xdr:colOff>625929</xdr:colOff>
      <xdr:row>4</xdr:row>
      <xdr:rowOff>57150</xdr:rowOff>
    </xdr:to>
    <xdr:sp macro="" textlink="">
      <xdr:nvSpPr>
        <xdr:cNvPr id="13" name="角丸四角形 12"/>
        <xdr:cNvSpPr/>
      </xdr:nvSpPr>
      <xdr:spPr bwMode="auto">
        <a:xfrm>
          <a:off x="137433" y="47625"/>
          <a:ext cx="8870496" cy="590096"/>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「知的障がい」を理解しましょう</a:t>
          </a:r>
          <a:endParaRPr kumimoji="1" lang="ja-JP" altLang="en-US" sz="1050">
            <a:solidFill>
              <a:schemeClr val="bg1"/>
            </a:solidFill>
          </a:endParaRPr>
        </a:p>
      </xdr:txBody>
    </xdr:sp>
    <xdr:clientData/>
  </xdr:twoCellAnchor>
  <xdr:twoCellAnchor>
    <xdr:from>
      <xdr:col>11</xdr:col>
      <xdr:colOff>349704</xdr:colOff>
      <xdr:row>0</xdr:row>
      <xdr:rowOff>95250</xdr:rowOff>
    </xdr:from>
    <xdr:to>
      <xdr:col>13</xdr:col>
      <xdr:colOff>578304</xdr:colOff>
      <xdr:row>4</xdr:row>
      <xdr:rowOff>19049</xdr:rowOff>
    </xdr:to>
    <xdr:sp macro="" textlink="">
      <xdr:nvSpPr>
        <xdr:cNvPr id="14" name="_s17414"/>
        <xdr:cNvSpPr>
          <a:spLocks noChangeArrowheads="1"/>
        </xdr:cNvSpPr>
      </xdr:nvSpPr>
      <xdr:spPr bwMode="auto">
        <a:xfrm>
          <a:off x="7352847" y="95250"/>
          <a:ext cx="1607457" cy="504370"/>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知的障がいの理解</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1/4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47625</xdr:colOff>
      <xdr:row>5</xdr:row>
      <xdr:rowOff>73269</xdr:rowOff>
    </xdr:from>
    <xdr:to>
      <xdr:col>13</xdr:col>
      <xdr:colOff>1562101</xdr:colOff>
      <xdr:row>30</xdr:row>
      <xdr:rowOff>137583</xdr:rowOff>
    </xdr:to>
    <xdr:sp macro="" textlink="">
      <xdr:nvSpPr>
        <xdr:cNvPr id="3" name="Text Box 2"/>
        <xdr:cNvSpPr txBox="1">
          <a:spLocks noChangeArrowheads="1"/>
        </xdr:cNvSpPr>
      </xdr:nvSpPr>
      <xdr:spPr bwMode="auto">
        <a:xfrm>
          <a:off x="174625" y="1015186"/>
          <a:ext cx="9769476" cy="4297647"/>
        </a:xfrm>
        <a:prstGeom prst="rect">
          <a:avLst/>
        </a:prstGeom>
        <a:solidFill>
          <a:srgbClr val="FFFF66"/>
        </a:solidFill>
        <a:ln w="9525" algn="ctr">
          <a:solidFill>
            <a:srgbClr val="000000"/>
          </a:solidFill>
          <a:miter lim="800000"/>
          <a:headEnd/>
          <a:tailEnd/>
        </a:ln>
      </xdr:spPr>
      <xdr:txBody>
        <a:bodyPr vertOverflow="clip" wrap="square" lIns="27432" tIns="18288" rIns="0" bIns="0" anchor="t" upright="1"/>
        <a:lstStyle/>
        <a:p>
          <a:pPr algn="l" rtl="1">
            <a:lnSpc>
              <a:spcPts val="1800"/>
            </a:lnSpc>
            <a:defRPr sz="1000"/>
          </a:pPr>
          <a:r>
            <a:rPr lang="ja-JP" altLang="en-US" sz="1800" b="1" i="0" strike="noStrike">
              <a:solidFill>
                <a:srgbClr val="FF0000"/>
              </a:solidFill>
              <a:latin typeface="ＭＳ Ｐゴシック"/>
              <a:ea typeface="ＭＳ Ｐゴシック"/>
            </a:rPr>
            <a:t> </a:t>
          </a:r>
          <a:r>
            <a:rPr lang="ja-JP" altLang="en-US" sz="1800" b="1" i="0" strike="noStrike">
              <a:solidFill>
                <a:sysClr val="windowText" lastClr="000000"/>
              </a:solidFill>
              <a:latin typeface="ＭＳ Ｐゴシック"/>
              <a:ea typeface="ＭＳ Ｐゴシック"/>
            </a:rPr>
            <a:t>知的</a:t>
          </a:r>
          <a:r>
            <a:rPr lang="ja-JP" altLang="en-US" sz="1800" b="1" i="0" u="none" strike="noStrike">
              <a:solidFill>
                <a:sysClr val="windowText" lastClr="000000"/>
              </a:solidFill>
              <a:latin typeface="ＭＳ Ｐゴシック"/>
              <a:ea typeface="ＭＳ Ｐゴシック"/>
            </a:rPr>
            <a:t>（知的機能）に発達の遅れ</a:t>
          </a:r>
          <a:r>
            <a:rPr lang="ja-JP" altLang="en-US" sz="1600" b="0" i="0" u="none" strike="noStrike">
              <a:solidFill>
                <a:sysClr val="windowText" lastClr="000000"/>
              </a:solidFill>
              <a:latin typeface="ＭＳ Ｐゴシック"/>
              <a:ea typeface="ＭＳ Ｐゴシック"/>
            </a:rPr>
            <a:t>がある。</a:t>
          </a:r>
          <a:r>
            <a:rPr lang="ja-JP" altLang="en-US" sz="1600" b="1" i="0" u="none" strike="noStrike">
              <a:solidFill>
                <a:sysClr val="windowText" lastClr="000000"/>
              </a:solidFill>
              <a:latin typeface="ＭＳ Ｐゴシック"/>
              <a:ea typeface="ＭＳ Ｐゴシック"/>
            </a:rPr>
            <a:t>　</a:t>
          </a:r>
        </a:p>
        <a:p>
          <a:pPr algn="l" rtl="1">
            <a:lnSpc>
              <a:spcPts val="1400"/>
            </a:lnSpc>
            <a:defRPr sz="1000"/>
          </a:pPr>
          <a:r>
            <a:rPr lang="ja-JP" altLang="en-US" sz="1400" b="0" i="0" strike="noStrike">
              <a:solidFill>
                <a:srgbClr val="000000"/>
              </a:solidFill>
              <a:latin typeface="ＭＳ Ｐゴシック"/>
              <a:ea typeface="ＭＳ Ｐゴシック"/>
            </a:rPr>
            <a:t>　　　　　</a:t>
          </a:r>
          <a:endParaRPr lang="en-US" altLang="ja-JP" sz="1600" b="1" i="0" strike="noStrike">
            <a:solidFill>
              <a:srgbClr val="FF0000"/>
            </a:solidFill>
            <a:latin typeface="ＭＳ Ｐゴシック"/>
            <a:ea typeface="ＭＳ Ｐゴシック"/>
          </a:endParaRPr>
        </a:p>
        <a:p>
          <a:pPr algn="l" rtl="1">
            <a:lnSpc>
              <a:spcPts val="1600"/>
            </a:lnSpc>
            <a:defRPr sz="1000"/>
          </a:pPr>
          <a:endParaRPr lang="en-US" altLang="ja-JP" sz="1600" b="1" i="0" strike="noStrike">
            <a:solidFill>
              <a:srgbClr val="FF0000"/>
            </a:solidFill>
            <a:latin typeface="ＭＳ Ｐゴシック"/>
            <a:ea typeface="ＭＳ Ｐゴシック"/>
          </a:endParaRPr>
        </a:p>
        <a:p>
          <a:pPr algn="l" rtl="1">
            <a:lnSpc>
              <a:spcPts val="1600"/>
            </a:lnSpc>
            <a:defRPr sz="1000"/>
          </a:pPr>
          <a:endParaRPr lang="en-US" altLang="ja-JP" sz="1600" b="1" i="0" strike="noStrike">
            <a:solidFill>
              <a:srgbClr val="FF0000"/>
            </a:solidFill>
            <a:latin typeface="ＭＳ Ｐゴシック"/>
            <a:ea typeface="ＭＳ Ｐゴシック"/>
          </a:endParaRPr>
        </a:p>
        <a:p>
          <a:pPr algn="l" rtl="1">
            <a:lnSpc>
              <a:spcPts val="1900"/>
            </a:lnSpc>
            <a:defRPr sz="1000"/>
          </a:pPr>
          <a:r>
            <a:rPr lang="ja-JP" altLang="en-US" sz="1800" b="1" i="0" u="none" strike="noStrike" baseline="0">
              <a:solidFill>
                <a:sysClr val="windowText" lastClr="000000"/>
              </a:solidFill>
              <a:latin typeface="ＭＳ Ｐゴシック"/>
              <a:ea typeface="ＭＳ Ｐゴシック"/>
            </a:rPr>
            <a:t> </a:t>
          </a:r>
          <a:r>
            <a:rPr lang="ja-JP" altLang="en-US" sz="1800" b="1" i="0" u="none" strike="noStrike">
              <a:solidFill>
                <a:sysClr val="windowText" lastClr="000000"/>
              </a:solidFill>
              <a:latin typeface="ＭＳ Ｐゴシック"/>
              <a:ea typeface="ＭＳ Ｐゴシック"/>
            </a:rPr>
            <a:t>社会適応（適応技能）等への困難性</a:t>
          </a:r>
          <a:r>
            <a:rPr lang="ja-JP" altLang="en-US" sz="1600" b="0" i="0" u="none" strike="noStrike">
              <a:solidFill>
                <a:sysClr val="windowText" lastClr="000000"/>
              </a:solidFill>
              <a:latin typeface="ＭＳ Ｐゴシック"/>
              <a:ea typeface="ＭＳ Ｐゴシック"/>
            </a:rPr>
            <a:t>を伴う</a:t>
          </a:r>
          <a:r>
            <a:rPr lang="ja-JP" altLang="en-US" sz="1600" b="0" i="0" strike="noStrike">
              <a:solidFill>
                <a:sysClr val="windowText" lastClr="000000"/>
              </a:solidFill>
              <a:latin typeface="ＭＳ Ｐゴシック"/>
              <a:ea typeface="ＭＳ Ｐゴシック"/>
            </a:rPr>
            <a:t>。</a:t>
          </a:r>
          <a:endParaRPr lang="ja-JP" altLang="en-US" sz="1400" b="0" i="0" strike="noStrike">
            <a:solidFill>
              <a:sysClr val="windowText" lastClr="000000"/>
            </a:solidFill>
            <a:latin typeface="ＭＳ Ｐゴシック"/>
            <a:ea typeface="ＭＳ Ｐゴシック"/>
          </a:endParaRPr>
        </a:p>
        <a:p>
          <a:pPr algn="l" rtl="1">
            <a:lnSpc>
              <a:spcPts val="1400"/>
            </a:lnSpc>
            <a:defRPr sz="1000"/>
          </a:pPr>
          <a:r>
            <a:rPr lang="ja-JP" altLang="en-US" sz="1200" b="0" i="0" strike="noStrike">
              <a:solidFill>
                <a:srgbClr val="000000"/>
              </a:solidFill>
              <a:latin typeface="ＭＳ Ｐゴシック"/>
              <a:ea typeface="ＭＳ Ｐゴシック"/>
            </a:rPr>
            <a:t>　　</a:t>
          </a:r>
          <a:r>
            <a:rPr lang="ja-JP" altLang="en-US" sz="1400" b="1" i="0" strike="noStrike">
              <a:solidFill>
                <a:srgbClr val="FF0000"/>
              </a:solidFill>
              <a:latin typeface="ＭＳ Ｐゴシック"/>
              <a:ea typeface="ＭＳ Ｐゴシック"/>
            </a:rPr>
            <a:t>　</a:t>
          </a:r>
          <a:endParaRPr lang="en-US" altLang="ja-JP" sz="1400" b="1" i="0" strike="noStrike">
            <a:solidFill>
              <a:srgbClr val="FF0000"/>
            </a:solidFill>
            <a:latin typeface="ＭＳ Ｐゴシック"/>
            <a:ea typeface="ＭＳ Ｐゴシック"/>
          </a:endParaRPr>
        </a:p>
        <a:p>
          <a:pPr algn="l" rtl="1">
            <a:lnSpc>
              <a:spcPts val="1400"/>
            </a:lnSpc>
            <a:defRPr sz="1000"/>
          </a:pPr>
          <a:endParaRPr lang="en-US" altLang="ja-JP" sz="1400" b="1" i="0" strike="noStrike">
            <a:solidFill>
              <a:srgbClr val="FF0000"/>
            </a:solidFill>
            <a:latin typeface="ＭＳ Ｐゴシック"/>
            <a:ea typeface="ＭＳ Ｐゴシック"/>
          </a:endParaRPr>
        </a:p>
        <a:p>
          <a:pPr algn="l" rtl="1">
            <a:lnSpc>
              <a:spcPts val="1400"/>
            </a:lnSpc>
            <a:defRPr sz="1000"/>
          </a:pPr>
          <a:endParaRPr lang="en-US" altLang="ja-JP" sz="1400" b="1" i="0" strike="noStrike">
            <a:solidFill>
              <a:srgbClr val="FF0000"/>
            </a:solidFill>
            <a:latin typeface="ＭＳ Ｐゴシック"/>
            <a:ea typeface="ＭＳ Ｐゴシック"/>
          </a:endParaRPr>
        </a:p>
        <a:p>
          <a:pPr algn="l" rtl="1">
            <a:lnSpc>
              <a:spcPts val="1400"/>
            </a:lnSpc>
            <a:defRPr sz="1000"/>
          </a:pPr>
          <a:endParaRPr lang="en-US" altLang="ja-JP" sz="1400" b="1" i="0" strike="noStrike">
            <a:solidFill>
              <a:srgbClr val="FF0000"/>
            </a:solidFill>
            <a:latin typeface="ＭＳ Ｐゴシック"/>
            <a:ea typeface="ＭＳ Ｐゴシック"/>
          </a:endParaRPr>
        </a:p>
        <a:p>
          <a:pPr algn="l" rtl="1">
            <a:lnSpc>
              <a:spcPts val="1500"/>
            </a:lnSpc>
            <a:defRPr sz="1000"/>
          </a:pPr>
          <a:r>
            <a:rPr lang="ja-JP" altLang="en-US" sz="1400" b="0" i="0" strike="noStrike">
              <a:solidFill>
                <a:sysClr val="windowText" lastClr="000000"/>
              </a:solidFill>
              <a:latin typeface="ＭＳ Ｐゴシック"/>
              <a:ea typeface="ＭＳ Ｐゴシック"/>
            </a:rPr>
            <a:t> 同年齢の子どもたちと比較して平均的水準より明らかに</a:t>
          </a:r>
          <a:endParaRPr lang="en-US" altLang="ja-JP" sz="1400" b="0" i="0" strike="noStrike">
            <a:solidFill>
              <a:sysClr val="windowText" lastClr="000000"/>
            </a:solidFill>
            <a:latin typeface="ＭＳ Ｐゴシック"/>
            <a:ea typeface="ＭＳ Ｐゴシック"/>
          </a:endParaRPr>
        </a:p>
        <a:p>
          <a:pPr algn="l" rtl="1">
            <a:lnSpc>
              <a:spcPts val="1900"/>
            </a:lnSpc>
            <a:defRPr sz="1000"/>
          </a:pPr>
          <a:r>
            <a:rPr lang="en-US" altLang="ja-JP" sz="1400" b="0" i="0" u="none" strike="noStrike">
              <a:solidFill>
                <a:sysClr val="windowText" lastClr="000000"/>
              </a:solidFill>
              <a:latin typeface="ＭＳ Ｐゴシック"/>
              <a:ea typeface="ＭＳ Ｐゴシック"/>
            </a:rPr>
            <a:t> </a:t>
          </a:r>
          <a:r>
            <a:rPr lang="ja-JP" altLang="en-US" sz="1800" b="1" i="0" u="none" strike="noStrike">
              <a:solidFill>
                <a:sysClr val="windowText" lastClr="000000"/>
              </a:solidFill>
              <a:latin typeface="ＭＳ Ｐゴシック"/>
              <a:ea typeface="ＭＳ Ｐゴシック"/>
            </a:rPr>
            <a:t>認知や言語などにかかわる機能に遅れ</a:t>
          </a:r>
          <a:r>
            <a:rPr lang="ja-JP" altLang="en-US" sz="1400" b="0" i="0" strike="noStrike">
              <a:solidFill>
                <a:sysClr val="windowText" lastClr="000000"/>
              </a:solidFill>
              <a:latin typeface="ＭＳ Ｐゴシック"/>
              <a:ea typeface="ＭＳ Ｐゴシック"/>
            </a:rPr>
            <a:t>がある。　</a:t>
          </a:r>
          <a:r>
            <a:rPr lang="ja-JP" altLang="en-US" sz="1600" b="0" i="0" strike="noStrike">
              <a:solidFill>
                <a:srgbClr val="000000"/>
              </a:solidFill>
              <a:latin typeface="ＭＳ Ｐゴシック"/>
              <a:ea typeface="ＭＳ Ｐゴシック"/>
            </a:rPr>
            <a:t>　　　　　　　　　　　　　　</a:t>
          </a:r>
          <a:endParaRPr lang="en-US" altLang="ja-JP" sz="1600" b="0" i="0" strike="noStrike">
            <a:solidFill>
              <a:srgbClr val="000000"/>
            </a:solidFill>
            <a:latin typeface="ＭＳ Ｐゴシック"/>
            <a:ea typeface="ＭＳ Ｐゴシック"/>
          </a:endParaRPr>
        </a:p>
        <a:p>
          <a:pPr algn="l" rtl="1">
            <a:lnSpc>
              <a:spcPts val="1200"/>
            </a:lnSpc>
            <a:defRPr sz="1000"/>
          </a:pPr>
          <a:endParaRPr lang="en-US" altLang="ja-JP" sz="1200" b="0" i="0">
            <a:latin typeface="+mn-lt"/>
            <a:ea typeface="+mn-ea"/>
            <a:cs typeface="+mn-cs"/>
          </a:endParaRPr>
        </a:p>
        <a:p>
          <a:pPr algn="l" rtl="1">
            <a:lnSpc>
              <a:spcPts val="1200"/>
            </a:lnSpc>
            <a:defRPr sz="1000"/>
          </a:pPr>
          <a:endParaRPr lang="en-US" altLang="ja-JP" sz="1200" b="0" i="0">
            <a:latin typeface="+mn-lt"/>
            <a:ea typeface="+mn-ea"/>
            <a:cs typeface="+mn-cs"/>
          </a:endParaRPr>
        </a:p>
        <a:p>
          <a:pPr algn="l" rtl="1">
            <a:lnSpc>
              <a:spcPts val="1200"/>
            </a:lnSpc>
            <a:defRPr sz="1000"/>
          </a:pPr>
          <a:endParaRPr lang="en-US" altLang="ja-JP" sz="1200" b="0" i="0">
            <a:latin typeface="+mn-lt"/>
            <a:ea typeface="+mn-ea"/>
            <a:cs typeface="+mn-cs"/>
          </a:endParaRPr>
        </a:p>
        <a:p>
          <a:pPr algn="l" rtl="1">
            <a:lnSpc>
              <a:spcPts val="1200"/>
            </a:lnSpc>
            <a:defRPr sz="1000"/>
          </a:pPr>
          <a:endParaRPr lang="en-US" altLang="ja-JP" sz="1200" b="0" i="0">
            <a:latin typeface="+mn-lt"/>
            <a:ea typeface="+mn-ea"/>
            <a:cs typeface="+mn-cs"/>
          </a:endParaRPr>
        </a:p>
        <a:p>
          <a:pPr algn="l" rtl="1">
            <a:lnSpc>
              <a:spcPts val="1100"/>
            </a:lnSpc>
            <a:defRPr sz="1000"/>
          </a:pPr>
          <a:endParaRPr lang="en-US" altLang="ja-JP" sz="1200" b="0" i="0">
            <a:latin typeface="+mn-lt"/>
            <a:ea typeface="+mn-ea"/>
            <a:cs typeface="+mn-cs"/>
          </a:endParaRPr>
        </a:p>
        <a:p>
          <a:pPr algn="l" rtl="1">
            <a:lnSpc>
              <a:spcPts val="1200"/>
            </a:lnSpc>
            <a:defRPr sz="1000"/>
          </a:pPr>
          <a:r>
            <a:rPr lang="ja-JP" altLang="en-US" sz="1200" b="0" i="0">
              <a:latin typeface="+mn-lt"/>
              <a:ea typeface="+mn-ea"/>
              <a:cs typeface="+mn-cs"/>
            </a:rPr>
            <a:t>  　</a:t>
          </a:r>
          <a:r>
            <a:rPr lang="ja-JP" altLang="ja-JP" sz="1200" b="1" i="0">
              <a:latin typeface="+mn-lt"/>
              <a:ea typeface="+mn-ea"/>
              <a:cs typeface="+mn-cs"/>
            </a:rPr>
            <a:t>成功経験が少ないことなどにより，主体的に活動に取り組む意欲が十分に育っていない</a:t>
          </a:r>
          <a:r>
            <a:rPr lang="ja-JP" altLang="en-US" sz="1200" b="1" i="0">
              <a:latin typeface="+mn-lt"/>
              <a:ea typeface="+mn-ea"/>
              <a:cs typeface="+mn-cs"/>
            </a:rPr>
            <a:t>ことがあったり，これらのために</a:t>
          </a:r>
          <a:r>
            <a:rPr lang="en-US" altLang="ja-JP" sz="1200" b="1" i="0">
              <a:latin typeface="+mn-lt"/>
              <a:ea typeface="+mn-ea"/>
              <a:cs typeface="+mn-cs"/>
            </a:rPr>
            <a:t>,</a:t>
          </a:r>
          <a:r>
            <a:rPr lang="ja-JP" altLang="ja-JP" sz="1200" b="1" i="0">
              <a:latin typeface="+mn-lt"/>
              <a:ea typeface="+mn-ea"/>
              <a:cs typeface="+mn-cs"/>
            </a:rPr>
            <a:t>実際的な生活</a:t>
          </a:r>
          <a:r>
            <a:rPr lang="ja-JP" altLang="en-US" sz="1200" b="1" i="0">
              <a:latin typeface="+mn-lt"/>
              <a:ea typeface="+mn-ea"/>
              <a:cs typeface="+mn-cs"/>
            </a:rPr>
            <a:t>経験</a:t>
          </a:r>
          <a:r>
            <a:rPr lang="ja-JP" altLang="ja-JP" sz="1200" b="1" i="0">
              <a:latin typeface="+mn-lt"/>
              <a:ea typeface="+mn-ea"/>
              <a:cs typeface="+mn-cs"/>
            </a:rPr>
            <a:t>が不足しがち</a:t>
          </a:r>
          <a:r>
            <a:rPr lang="ja-JP" altLang="en-US" sz="1200" b="1" i="0">
              <a:latin typeface="+mn-lt"/>
              <a:ea typeface="+mn-ea"/>
              <a:cs typeface="+mn-cs"/>
            </a:rPr>
            <a:t>になったりすることがあります。</a:t>
          </a:r>
          <a:r>
            <a:rPr lang="ja-JP" altLang="ja-JP" sz="1200" b="1" i="0">
              <a:latin typeface="+mn-lt"/>
              <a:ea typeface="+mn-ea"/>
              <a:cs typeface="+mn-cs"/>
            </a:rPr>
            <a:t>反面，よさや得意な面をたくさんもっています。実際の経験から学べる子どもたちでもあります。</a:t>
          </a:r>
          <a:r>
            <a:rPr lang="ja-JP" altLang="en-US" sz="1200" b="0" i="0" strike="noStrike">
              <a:solidFill>
                <a:srgbClr val="000000"/>
              </a:solidFill>
              <a:latin typeface="ＭＳ Ｐゴシック"/>
              <a:ea typeface="ＭＳ Ｐゴシック"/>
            </a:rPr>
            <a:t>　　　　　　　　　　　　　　　</a:t>
          </a:r>
          <a:endParaRPr lang="en-US" altLang="ja-JP" sz="1200" b="0" i="0" strike="noStrike">
            <a:solidFill>
              <a:srgbClr val="000000"/>
            </a:solidFill>
            <a:latin typeface="ＭＳ Ｐゴシック"/>
            <a:ea typeface="ＭＳ Ｐゴシック"/>
          </a:endParaRPr>
        </a:p>
        <a:p>
          <a:pPr algn="l" rtl="1">
            <a:lnSpc>
              <a:spcPts val="1700"/>
            </a:lnSpc>
            <a:defRPr sz="1000"/>
          </a:pPr>
          <a:r>
            <a:rPr lang="ja-JP" altLang="en-US" sz="1600" b="0" i="0" strike="noStrike">
              <a:solidFill>
                <a:srgbClr val="000000"/>
              </a:solidFill>
              <a:latin typeface="ＭＳ Ｐゴシック"/>
              <a:ea typeface="ＭＳ Ｐゴシック"/>
            </a:rPr>
            <a:t>　　　　　           </a:t>
          </a:r>
          <a:r>
            <a:rPr lang="ja-JP" altLang="en-US" sz="1000" b="0" i="0" strike="noStrike">
              <a:solidFill>
                <a:srgbClr val="000000"/>
              </a:solidFill>
              <a:latin typeface="ＭＳ Ｐゴシック"/>
              <a:ea typeface="ＭＳ Ｐゴシック"/>
            </a:rPr>
            <a:t>　　　　　　　　　　　　　　　　　　　　　　　　　　　　　　　　　　　　　　　　　　　　　　　　　　　　　　　　　　　　　　　　　　　</a:t>
          </a:r>
          <a:r>
            <a:rPr lang="ja-JP" altLang="en-US" sz="1600" b="0" i="0" strike="noStrike">
              <a:solidFill>
                <a:srgbClr val="000000"/>
              </a:solidFill>
              <a:latin typeface="ＭＳ Ｐゴシック"/>
              <a:ea typeface="ＭＳ Ｐゴシック"/>
            </a:rPr>
            <a:t>　　　　　　　　　　　　　　　　　　　　　　　　　　　　　　　　　　　　　　　　　</a:t>
          </a:r>
        </a:p>
        <a:p>
          <a:pPr algn="l" rtl="1">
            <a:lnSpc>
              <a:spcPts val="1600"/>
            </a:lnSpc>
            <a:defRPr sz="1000"/>
          </a:pPr>
          <a:r>
            <a:rPr lang="ja-JP" altLang="en-US" sz="1600" b="0" i="0" strike="noStrike">
              <a:solidFill>
                <a:srgbClr val="000000"/>
              </a:solidFill>
              <a:latin typeface="ＭＳ Ｐゴシック"/>
              <a:ea typeface="ＭＳ Ｐゴシック"/>
            </a:rPr>
            <a:t>　　　　　　</a:t>
          </a:r>
        </a:p>
        <a:p>
          <a:pPr algn="l" rtl="1">
            <a:lnSpc>
              <a:spcPts val="1600"/>
            </a:lnSpc>
            <a:defRPr sz="1000"/>
          </a:pPr>
          <a:endParaRPr lang="ja-JP" altLang="en-US" sz="1600" b="0" i="0" strike="noStrike">
            <a:solidFill>
              <a:srgbClr val="000000"/>
            </a:solidFill>
            <a:latin typeface="ＭＳ Ｐゴシック"/>
            <a:ea typeface="ＭＳ Ｐゴシック"/>
          </a:endParaRPr>
        </a:p>
        <a:p>
          <a:pPr algn="l" rtl="1">
            <a:lnSpc>
              <a:spcPts val="1600"/>
            </a:lnSpc>
            <a:defRPr sz="1000"/>
          </a:pPr>
          <a:endParaRPr lang="ja-JP" altLang="en-US" sz="1600" b="0" i="0" strike="noStrike">
            <a:solidFill>
              <a:srgbClr val="000000"/>
            </a:solidFill>
            <a:latin typeface="ＭＳ Ｐゴシック"/>
            <a:ea typeface="ＭＳ Ｐゴシック"/>
          </a:endParaRPr>
        </a:p>
      </xdr:txBody>
    </xdr:sp>
    <xdr:clientData/>
  </xdr:twoCellAnchor>
  <xdr:twoCellAnchor>
    <xdr:from>
      <xdr:col>1</xdr:col>
      <xdr:colOff>49579</xdr:colOff>
      <xdr:row>31</xdr:row>
      <xdr:rowOff>10585</xdr:rowOff>
    </xdr:from>
    <xdr:to>
      <xdr:col>13</xdr:col>
      <xdr:colOff>1562100</xdr:colOff>
      <xdr:row>43</xdr:row>
      <xdr:rowOff>74084</xdr:rowOff>
    </xdr:to>
    <xdr:sp macro="" textlink="">
      <xdr:nvSpPr>
        <xdr:cNvPr id="7" name="Text Box 41"/>
        <xdr:cNvSpPr txBox="1">
          <a:spLocks noChangeArrowheads="1"/>
        </xdr:cNvSpPr>
      </xdr:nvSpPr>
      <xdr:spPr bwMode="auto">
        <a:xfrm>
          <a:off x="176579" y="5355168"/>
          <a:ext cx="9767521" cy="2095499"/>
        </a:xfrm>
        <a:prstGeom prst="rect">
          <a:avLst/>
        </a:prstGeom>
        <a:solidFill>
          <a:srgbClr val="FFFF66"/>
        </a:solidFill>
        <a:ln w="9525" algn="ctr">
          <a:solidFill>
            <a:schemeClr val="tx1">
              <a:lumMod val="95000"/>
              <a:lumOff val="5000"/>
            </a:schemeClr>
          </a:solidFill>
          <a:miter lim="800000"/>
          <a:headEnd/>
          <a:tailEnd/>
        </a:ln>
        <a:effectLst/>
      </xdr:spPr>
      <xdr:txBody>
        <a:bodyPr vertOverflow="clip" wrap="square" lIns="36576" tIns="22860" rIns="0" bIns="0" anchor="t" upright="1"/>
        <a:lstStyle/>
        <a:p>
          <a:pPr algn="l" rtl="1">
            <a:lnSpc>
              <a:spcPts val="2100"/>
            </a:lnSpc>
            <a:defRPr sz="1000"/>
          </a:pPr>
          <a:r>
            <a:rPr lang="en-US" altLang="ja-JP" sz="1800" b="1" i="0" u="none" strike="noStrike" baseline="0">
              <a:solidFill>
                <a:sysClr val="windowText" lastClr="000000"/>
              </a:solidFill>
              <a:latin typeface="ＭＳ 明朝" pitchFamily="17" charset="-128"/>
              <a:ea typeface="ＭＳ 明朝" pitchFamily="17" charset="-128"/>
            </a:rPr>
            <a:t>  </a:t>
          </a:r>
          <a:r>
            <a:rPr lang="ja-JP" altLang="en-US" sz="1800" b="1" i="0" u="sng" strike="noStrike">
              <a:solidFill>
                <a:sysClr val="windowText" lastClr="000000"/>
              </a:solidFill>
              <a:latin typeface="ＭＳ 明朝" pitchFamily="17" charset="-128"/>
              <a:ea typeface="ＭＳ 明朝" pitchFamily="17" charset="-128"/>
            </a:rPr>
            <a:t>◎教育目標は「子どもの自立的・主体的生活の実現」＝「子どもの主体的活動」です。</a:t>
          </a:r>
          <a:endParaRPr lang="en-US" altLang="ja-JP" sz="1800" b="1" i="0" u="sng" strike="noStrike">
            <a:solidFill>
              <a:sysClr val="windowText" lastClr="000000"/>
            </a:solidFill>
            <a:latin typeface="ＭＳ 明朝" pitchFamily="17" charset="-128"/>
            <a:ea typeface="ＭＳ 明朝" pitchFamily="17" charset="-128"/>
          </a:endParaRPr>
        </a:p>
        <a:p>
          <a:pPr algn="l" rtl="1">
            <a:lnSpc>
              <a:spcPts val="1400"/>
            </a:lnSpc>
            <a:defRPr sz="1000"/>
          </a:pPr>
          <a:endParaRPr lang="en-US" altLang="ja-JP" sz="1200" b="0" i="0" u="none" strike="noStrike">
            <a:solidFill>
              <a:schemeClr val="tx1"/>
            </a:solidFill>
            <a:latin typeface="ＭＳ 明朝" pitchFamily="17" charset="-128"/>
            <a:ea typeface="ＭＳ 明朝" pitchFamily="17" charset="-128"/>
          </a:endParaRPr>
        </a:p>
        <a:p>
          <a:pPr algn="l" rtl="1">
            <a:lnSpc>
              <a:spcPts val="1800"/>
            </a:lnSpc>
            <a:defRPr sz="1000"/>
          </a:pPr>
          <a:r>
            <a:rPr lang="ja-JP" altLang="en-US" sz="1200" b="0" i="0" u="none" strike="noStrike">
              <a:solidFill>
                <a:schemeClr val="tx1"/>
              </a:solidFill>
              <a:latin typeface="ＭＳ 明朝" pitchFamily="17" charset="-128"/>
              <a:ea typeface="ＭＳ 明朝" pitchFamily="17" charset="-128"/>
            </a:rPr>
            <a:t>・　抽象的な指導内容よりは，</a:t>
          </a:r>
          <a:r>
            <a:rPr lang="ja-JP" altLang="en-US" sz="1600" b="1" i="0" u="wavyDbl" strike="noStrike" baseline="0">
              <a:solidFill>
                <a:sysClr val="windowText" lastClr="000000"/>
              </a:solidFill>
              <a:latin typeface="ＭＳ ゴシック" pitchFamily="49" charset="-128"/>
              <a:ea typeface="ＭＳ ゴシック" pitchFamily="49" charset="-128"/>
            </a:rPr>
            <a:t>実際的・具体的な内容が習得されやすい</a:t>
          </a:r>
          <a:r>
            <a:rPr lang="ja-JP" altLang="en-US" sz="1200" b="0" i="0" u="none" strike="noStrike">
              <a:solidFill>
                <a:schemeClr val="tx1"/>
              </a:solidFill>
              <a:latin typeface="ＭＳ 明朝" pitchFamily="17" charset="-128"/>
              <a:ea typeface="ＭＳ 明朝" pitchFamily="17" charset="-128"/>
            </a:rPr>
            <a:t>傾向があります。</a:t>
          </a:r>
        </a:p>
        <a:p>
          <a:pPr algn="l" rtl="1">
            <a:lnSpc>
              <a:spcPts val="600"/>
            </a:lnSpc>
            <a:defRPr sz="1000"/>
          </a:pPr>
          <a:endParaRPr lang="en-US" altLang="ja-JP" sz="500" b="0" i="0" strike="noStrike">
            <a:solidFill>
              <a:srgbClr val="000000"/>
            </a:solidFill>
            <a:latin typeface="ＭＳ 明朝" pitchFamily="17" charset="-128"/>
            <a:ea typeface="ＭＳ 明朝" pitchFamily="17" charset="-128"/>
          </a:endParaRPr>
        </a:p>
        <a:p>
          <a:pPr algn="l" rtl="1">
            <a:lnSpc>
              <a:spcPts val="1800"/>
            </a:lnSpc>
            <a:defRPr sz="1000"/>
          </a:pPr>
          <a:r>
            <a:rPr lang="ja-JP" altLang="en-US" sz="1200" b="0" i="0" strike="noStrike">
              <a:solidFill>
                <a:srgbClr val="000000"/>
              </a:solidFill>
              <a:latin typeface="ＭＳ 明朝" pitchFamily="17" charset="-128"/>
              <a:ea typeface="ＭＳ 明朝" pitchFamily="17" charset="-128"/>
            </a:rPr>
            <a:t>・　</a:t>
          </a:r>
          <a:r>
            <a:rPr lang="ja-JP" altLang="en-US" sz="1200" b="0" i="0" u="none" strike="noStrike">
              <a:solidFill>
                <a:sysClr val="windowText" lastClr="000000"/>
              </a:solidFill>
              <a:latin typeface="ＭＳ 明朝" pitchFamily="17" charset="-128"/>
              <a:ea typeface="ＭＳ 明朝" pitchFamily="17" charset="-128"/>
            </a:rPr>
            <a:t>教育課程に領域・教科を合わせた指導を</a:t>
          </a:r>
          <a:r>
            <a:rPr lang="ja-JP" altLang="en-US" sz="1600" b="1" i="0" u="none" strike="noStrike">
              <a:solidFill>
                <a:sysClr val="windowText" lastClr="000000"/>
              </a:solidFill>
              <a:latin typeface="ＭＳ ゴシック" pitchFamily="49" charset="-128"/>
              <a:ea typeface="ＭＳ ゴシック" pitchFamily="49" charset="-128"/>
            </a:rPr>
            <a:t>帯状に位置付ける</a:t>
          </a:r>
          <a:r>
            <a:rPr lang="ja-JP" altLang="en-US" sz="1200" b="0" i="0" u="none" strike="noStrike">
              <a:solidFill>
                <a:sysClr val="windowText" lastClr="000000"/>
              </a:solidFill>
              <a:latin typeface="ＭＳ 明朝" pitchFamily="17" charset="-128"/>
              <a:ea typeface="ＭＳ 明朝" pitchFamily="17" charset="-128"/>
            </a:rPr>
            <a:t>ことにより，見通しをもち，繰り返しもできる環境ができま　</a:t>
          </a:r>
          <a:endParaRPr lang="en-US" altLang="ja-JP" sz="1200" b="0" i="0" u="none" strike="noStrike">
            <a:solidFill>
              <a:sysClr val="windowText" lastClr="000000"/>
            </a:solidFill>
            <a:latin typeface="ＭＳ 明朝" pitchFamily="17" charset="-128"/>
            <a:ea typeface="ＭＳ 明朝" pitchFamily="17" charset="-128"/>
          </a:endParaRPr>
        </a:p>
        <a:p>
          <a:pPr algn="l" rtl="1">
            <a:lnSpc>
              <a:spcPts val="1400"/>
            </a:lnSpc>
            <a:defRPr sz="1000"/>
          </a:pPr>
          <a:r>
            <a:rPr lang="ja-JP" altLang="en-US" sz="1200" b="0" i="0" u="none" strike="noStrike">
              <a:solidFill>
                <a:sysClr val="windowText" lastClr="000000"/>
              </a:solidFill>
              <a:latin typeface="ＭＳ 明朝" pitchFamily="17" charset="-128"/>
              <a:ea typeface="ＭＳ 明朝" pitchFamily="17" charset="-128"/>
            </a:rPr>
            <a:t>  すし，生活にリズムがでてきます。</a:t>
          </a:r>
          <a:r>
            <a:rPr lang="ja-JP" altLang="en-US" sz="1200" b="0" i="0" u="none" strike="noStrike">
              <a:solidFill>
                <a:srgbClr val="FF0000"/>
              </a:solidFill>
              <a:latin typeface="ＭＳ 明朝" pitchFamily="17" charset="-128"/>
              <a:ea typeface="ＭＳ 明朝" pitchFamily="17" charset="-128"/>
            </a:rPr>
            <a:t>　　　　　　　　　　　　　　　　　　　　　　　　</a:t>
          </a:r>
          <a:endParaRPr lang="en-US" altLang="ja-JP" sz="1200" b="0" i="0" u="none" strike="noStrike">
            <a:solidFill>
              <a:sysClr val="windowText" lastClr="000000"/>
            </a:solidFill>
            <a:latin typeface="ＭＳ 明朝" pitchFamily="17" charset="-128"/>
            <a:ea typeface="ＭＳ 明朝" pitchFamily="17" charset="-128"/>
          </a:endParaRPr>
        </a:p>
        <a:p>
          <a:pPr marL="0" marR="0" indent="0" algn="l" defTabSz="914400" rtl="1" eaLnBrk="1" fontAlgn="auto" latinLnBrk="0" hangingPunct="1">
            <a:lnSpc>
              <a:spcPts val="600"/>
            </a:lnSpc>
            <a:spcBef>
              <a:spcPts val="0"/>
            </a:spcBef>
            <a:spcAft>
              <a:spcPts val="0"/>
            </a:spcAft>
            <a:buClrTx/>
            <a:buSzTx/>
            <a:buFontTx/>
            <a:buNone/>
            <a:tabLst/>
            <a:defRPr sz="1000"/>
          </a:pPr>
          <a:endParaRPr lang="en-US" altLang="ja-JP" sz="500" b="0" i="0" strike="noStrike">
            <a:solidFill>
              <a:srgbClr val="000000"/>
            </a:solidFill>
            <a:latin typeface="ＭＳ 明朝" pitchFamily="17" charset="-128"/>
            <a:ea typeface="ＭＳ 明朝" pitchFamily="17" charset="-128"/>
          </a:endParaRPr>
        </a:p>
        <a:p>
          <a:pPr marL="0" marR="0" indent="0" algn="l" defTabSz="914400" rtl="1" eaLnBrk="1" fontAlgn="auto" latinLnBrk="0" hangingPunct="1">
            <a:lnSpc>
              <a:spcPts val="1800"/>
            </a:lnSpc>
            <a:spcBef>
              <a:spcPts val="0"/>
            </a:spcBef>
            <a:spcAft>
              <a:spcPts val="0"/>
            </a:spcAft>
            <a:buClrTx/>
            <a:buSzTx/>
            <a:buFontTx/>
            <a:buNone/>
            <a:tabLst/>
            <a:defRPr sz="1000"/>
          </a:pPr>
          <a:r>
            <a:rPr lang="ja-JP" altLang="en-US" sz="1200" b="0" i="0" strike="noStrike">
              <a:solidFill>
                <a:srgbClr val="000000"/>
              </a:solidFill>
              <a:latin typeface="ＭＳ 明朝" pitchFamily="17" charset="-128"/>
              <a:ea typeface="ＭＳ 明朝" pitchFamily="17" charset="-128"/>
            </a:rPr>
            <a:t>・　実際的で，必然性と必要性があり，自然な生活活動として学習活動ができるように。　　　　　</a:t>
          </a:r>
          <a:r>
            <a:rPr lang="ja-JP" altLang="en-US" sz="1400" b="1" i="0" strike="noStrike">
              <a:solidFill>
                <a:srgbClr val="000000"/>
              </a:solidFill>
              <a:latin typeface="ＭＳ 明朝" pitchFamily="17" charset="-128"/>
              <a:ea typeface="ＭＳ 明朝" pitchFamily="17" charset="-128"/>
            </a:rPr>
            <a:t>　</a:t>
          </a:r>
          <a:r>
            <a:rPr lang="ja-JP" altLang="en-US" sz="1600" b="1" i="0" strike="noStrike">
              <a:solidFill>
                <a:srgbClr val="000000"/>
              </a:solidFill>
              <a:latin typeface="ＭＳ 明朝" pitchFamily="17" charset="-128"/>
              <a:ea typeface="ＭＳ 明朝" pitchFamily="17" charset="-128"/>
            </a:rPr>
            <a:t>　　　</a:t>
          </a:r>
          <a:endParaRPr lang="en-US" altLang="ja-JP" sz="1600" b="1" i="0" strike="noStrike">
            <a:solidFill>
              <a:srgbClr val="000000"/>
            </a:solidFill>
            <a:latin typeface="ＭＳ 明朝" pitchFamily="17" charset="-128"/>
            <a:ea typeface="ＭＳ 明朝" pitchFamily="17" charset="-128"/>
          </a:endParaRPr>
        </a:p>
        <a:p>
          <a:pPr marL="0" marR="0" indent="0" algn="l" defTabSz="914400" rtl="1" eaLnBrk="1" fontAlgn="auto" latinLnBrk="0" hangingPunct="1">
            <a:lnSpc>
              <a:spcPts val="500"/>
            </a:lnSpc>
            <a:spcBef>
              <a:spcPts val="0"/>
            </a:spcBef>
            <a:spcAft>
              <a:spcPts val="0"/>
            </a:spcAft>
            <a:buClrTx/>
            <a:buSzTx/>
            <a:buFontTx/>
            <a:buNone/>
            <a:tabLst/>
            <a:defRPr sz="1000"/>
          </a:pPr>
          <a:endParaRPr lang="en-US" altLang="ja-JP" sz="500" b="0" i="0">
            <a:latin typeface="ＭＳ 明朝" pitchFamily="17" charset="-128"/>
            <a:ea typeface="ＭＳ 明朝" pitchFamily="17" charset="-128"/>
            <a:cs typeface="+mn-cs"/>
          </a:endParaRPr>
        </a:p>
        <a:p>
          <a:pPr marL="0" marR="0" indent="0" algn="l" defTabSz="914400" rtl="1" eaLnBrk="1" fontAlgn="auto" latinLnBrk="0" hangingPunct="1">
            <a:lnSpc>
              <a:spcPts val="1300"/>
            </a:lnSpc>
            <a:spcBef>
              <a:spcPts val="0"/>
            </a:spcBef>
            <a:spcAft>
              <a:spcPts val="0"/>
            </a:spcAft>
            <a:buClrTx/>
            <a:buSzTx/>
            <a:buFontTx/>
            <a:buNone/>
            <a:tabLst/>
            <a:defRPr sz="1000"/>
          </a:pPr>
          <a:r>
            <a:rPr lang="ja-JP" altLang="en-US" sz="1200" b="0" i="0">
              <a:latin typeface="ＭＳ 明朝" pitchFamily="17" charset="-128"/>
              <a:ea typeface="ＭＳ 明朝" pitchFamily="17" charset="-128"/>
              <a:cs typeface="+mn-cs"/>
            </a:rPr>
            <a:t>・</a:t>
          </a:r>
          <a:r>
            <a:rPr lang="ja-JP" altLang="ja-JP" sz="1200" b="0" i="0">
              <a:latin typeface="ＭＳ 明朝" pitchFamily="17" charset="-128"/>
              <a:ea typeface="ＭＳ 明朝" pitchFamily="17" charset="-128"/>
              <a:cs typeface="+mn-cs"/>
            </a:rPr>
            <a:t>　本気で打ち込むに足る本物の生活を目指</a:t>
          </a:r>
          <a:r>
            <a:rPr lang="ja-JP" altLang="en-US" sz="1200" b="0" i="0">
              <a:latin typeface="ＭＳ 明朝" pitchFamily="17" charset="-128"/>
              <a:ea typeface="ＭＳ 明朝" pitchFamily="17" charset="-128"/>
              <a:cs typeface="+mn-cs"/>
            </a:rPr>
            <a:t>します。                                                   </a:t>
          </a:r>
          <a:r>
            <a:rPr lang="en-US" altLang="ja-JP" sz="1200" b="0" i="0">
              <a:latin typeface="ＭＳ 明朝" pitchFamily="17" charset="-128"/>
              <a:ea typeface="ＭＳ 明朝" pitchFamily="17" charset="-128"/>
              <a:cs typeface="+mn-cs"/>
            </a:rPr>
            <a:t> </a:t>
          </a:r>
          <a:endParaRPr lang="en-US" altLang="ja-JP" sz="1000" b="0" i="0">
            <a:latin typeface="ＭＳ 明朝" pitchFamily="17" charset="-128"/>
            <a:ea typeface="ＭＳ 明朝" pitchFamily="17" charset="-128"/>
            <a:cs typeface="+mn-cs"/>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ja-JP" altLang="en-US" sz="1000" b="1" i="0">
              <a:latin typeface="+mn-lt"/>
              <a:ea typeface="+mn-ea"/>
              <a:cs typeface="+mn-cs"/>
            </a:rPr>
            <a:t>　　　　　　　　　　　　　　　　　　　　　　　　　　　　　　　　　　　　　　　　　　　　　　　　　　　　　　　　　　　　　　　　　　　　　　　　　　　　　　　　　　　　　　　　　　　　　　　　　　　　　　　　　　　　　　　　　　　　　　　　　　　　　　　　　</a:t>
          </a:r>
          <a:r>
            <a:rPr lang="ja-JP" altLang="en-US" sz="1600" b="1" i="0" strike="noStrike">
              <a:solidFill>
                <a:srgbClr val="000000"/>
              </a:solidFill>
              <a:latin typeface="ＭＳ Ｐゴシック"/>
              <a:ea typeface="ＭＳ Ｐゴシック"/>
            </a:rPr>
            <a:t>　　　　　　　　　　　　　　　　　　　　　　　　　　　　　　　　　　　　  </a:t>
          </a:r>
          <a:r>
            <a:rPr lang="ja-JP" altLang="en-US" sz="900" b="1" i="0" strike="noStrike">
              <a:solidFill>
                <a:srgbClr val="000000"/>
              </a:solidFill>
              <a:latin typeface="ＭＳ Ｐゴシック"/>
              <a:ea typeface="ＭＳ Ｐゴシック"/>
            </a:rPr>
            <a:t>　　　　　　　</a:t>
          </a:r>
          <a:endParaRPr lang="ja-JP" altLang="en-US" sz="1000" b="0" i="0" strike="noStrike">
            <a:solidFill>
              <a:srgbClr val="000000"/>
            </a:solidFill>
            <a:latin typeface="ＭＳ Ｐゴシック"/>
            <a:ea typeface="ＭＳ Ｐゴシック"/>
          </a:endParaRPr>
        </a:p>
      </xdr:txBody>
    </xdr:sp>
    <xdr:clientData/>
  </xdr:twoCellAnchor>
  <xdr:twoCellAnchor>
    <xdr:from>
      <xdr:col>1</xdr:col>
      <xdr:colOff>129440</xdr:colOff>
      <xdr:row>7</xdr:row>
      <xdr:rowOff>29633</xdr:rowOff>
    </xdr:from>
    <xdr:to>
      <xdr:col>13</xdr:col>
      <xdr:colOff>1485899</xdr:colOff>
      <xdr:row>10</xdr:row>
      <xdr:rowOff>70664</xdr:rowOff>
    </xdr:to>
    <xdr:sp macro="" textlink="">
      <xdr:nvSpPr>
        <xdr:cNvPr id="8" name="角丸四角形 7"/>
        <xdr:cNvSpPr/>
      </xdr:nvSpPr>
      <xdr:spPr bwMode="auto">
        <a:xfrm>
          <a:off x="256440" y="1310216"/>
          <a:ext cx="9611459" cy="549031"/>
        </a:xfrm>
        <a:prstGeom prst="round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l"/>
          <a:r>
            <a:rPr kumimoji="1" lang="ja-JP" altLang="en-US" sz="1100"/>
            <a:t>　　</a:t>
          </a:r>
          <a:r>
            <a:rPr kumimoji="1" lang="ja-JP" altLang="en-US" sz="1200">
              <a:latin typeface="ＭＳ 明朝" pitchFamily="17" charset="-128"/>
              <a:ea typeface="ＭＳ 明朝" pitchFamily="17" charset="-128"/>
            </a:rPr>
            <a:t>言語の理解と表現，読みと書き，お金の概念，自己統制が難しいなどが見られる。机上の学習では理解しにくい。</a:t>
          </a:r>
          <a:endParaRPr kumimoji="1" lang="ja-JP" altLang="en-US" sz="1050">
            <a:latin typeface="ＭＳ 明朝" pitchFamily="17" charset="-128"/>
            <a:ea typeface="ＭＳ 明朝" pitchFamily="17" charset="-128"/>
          </a:endParaRPr>
        </a:p>
      </xdr:txBody>
    </xdr:sp>
    <xdr:clientData/>
  </xdr:twoCellAnchor>
  <xdr:twoCellAnchor>
    <xdr:from>
      <xdr:col>1</xdr:col>
      <xdr:colOff>130174</xdr:colOff>
      <xdr:row>22</xdr:row>
      <xdr:rowOff>40217</xdr:rowOff>
    </xdr:from>
    <xdr:to>
      <xdr:col>13</xdr:col>
      <xdr:colOff>1460499</xdr:colOff>
      <xdr:row>25</xdr:row>
      <xdr:rowOff>71967</xdr:rowOff>
    </xdr:to>
    <xdr:sp macro="" textlink="">
      <xdr:nvSpPr>
        <xdr:cNvPr id="9" name="角丸四角形 8"/>
        <xdr:cNvSpPr/>
      </xdr:nvSpPr>
      <xdr:spPr bwMode="auto">
        <a:xfrm>
          <a:off x="257174" y="3860800"/>
          <a:ext cx="9585325" cy="539750"/>
        </a:xfrm>
        <a:prstGeom prst="round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l">
            <a:lnSpc>
              <a:spcPts val="1400"/>
            </a:lnSpc>
          </a:pPr>
          <a:r>
            <a:rPr kumimoji="1" lang="ja-JP" altLang="en-US" sz="1100"/>
            <a:t>　   </a:t>
          </a:r>
          <a:r>
            <a:rPr kumimoji="1" lang="ja-JP" altLang="en-US" sz="1100" baseline="0"/>
            <a:t> </a:t>
          </a:r>
          <a:r>
            <a:rPr kumimoji="1" lang="ja-JP" altLang="en-US" sz="1200">
              <a:latin typeface="ＭＳ 明朝" pitchFamily="17" charset="-128"/>
              <a:ea typeface="ＭＳ 明朝" pitchFamily="17" charset="-128"/>
            </a:rPr>
            <a:t>対人関係（話題がずれる），責任性（忘れやすい），自尊心（高かったり低かったり），ナイーブさ（素直すぎる），だまされやすさ，ルールに従うことの困難さなどがある。</a:t>
          </a:r>
          <a:endParaRPr kumimoji="1" lang="en-US" altLang="ja-JP" sz="1100">
            <a:latin typeface="ＭＳ 明朝" pitchFamily="17" charset="-128"/>
            <a:ea typeface="ＭＳ 明朝" pitchFamily="17" charset="-128"/>
          </a:endParaRPr>
        </a:p>
      </xdr:txBody>
    </xdr:sp>
    <xdr:clientData/>
  </xdr:twoCellAnchor>
  <xdr:twoCellAnchor>
    <xdr:from>
      <xdr:col>1</xdr:col>
      <xdr:colOff>114299</xdr:colOff>
      <xdr:row>13</xdr:row>
      <xdr:rowOff>82551</xdr:rowOff>
    </xdr:from>
    <xdr:to>
      <xdr:col>13</xdr:col>
      <xdr:colOff>1485900</xdr:colOff>
      <xdr:row>16</xdr:row>
      <xdr:rowOff>135549</xdr:rowOff>
    </xdr:to>
    <xdr:sp macro="" textlink="">
      <xdr:nvSpPr>
        <xdr:cNvPr id="10" name="角丸四角形 9"/>
        <xdr:cNvSpPr/>
      </xdr:nvSpPr>
      <xdr:spPr bwMode="auto">
        <a:xfrm>
          <a:off x="241299" y="2379134"/>
          <a:ext cx="9626601" cy="560998"/>
        </a:xfrm>
        <a:prstGeom prst="roundRect">
          <a:avLst/>
        </a:prstGeom>
        <a:ln>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l"/>
          <a:r>
            <a:rPr kumimoji="1" lang="ja-JP" altLang="en-US" sz="1800">
              <a:latin typeface="ＭＳ 明朝" pitchFamily="17" charset="-128"/>
              <a:ea typeface="ＭＳ 明朝" pitchFamily="17" charset="-128"/>
            </a:rPr>
            <a:t> </a:t>
          </a:r>
          <a:r>
            <a:rPr kumimoji="1" lang="ja-JP" altLang="en-US" sz="1800" baseline="0">
              <a:latin typeface="ＭＳ 明朝" pitchFamily="17" charset="-128"/>
              <a:ea typeface="ＭＳ 明朝" pitchFamily="17" charset="-128"/>
            </a:rPr>
            <a:t> </a:t>
          </a:r>
          <a:r>
            <a:rPr kumimoji="1" lang="ja-JP" altLang="en-US" sz="1200">
              <a:latin typeface="ＭＳ 明朝" pitchFamily="17" charset="-128"/>
              <a:ea typeface="ＭＳ 明朝" pitchFamily="17" charset="-128"/>
            </a:rPr>
            <a:t>一斉指導の中では解釈できにくいために，取組方法がわからなかったり，取り組んでも手順がはっきりせず，遅れがあり，叱責されることもある。</a:t>
          </a:r>
          <a:endParaRPr kumimoji="1" lang="en-US" altLang="ja-JP" sz="1200">
            <a:latin typeface="ＭＳ 明朝" pitchFamily="17" charset="-128"/>
            <a:ea typeface="ＭＳ 明朝" pitchFamily="17" charset="-128"/>
          </a:endParaRPr>
        </a:p>
        <a:p>
          <a:pPr algn="ctr">
            <a:lnSpc>
              <a:spcPts val="1200"/>
            </a:lnSpc>
          </a:pPr>
          <a:endParaRPr kumimoji="1" lang="ja-JP" altLang="en-US" sz="1050"/>
        </a:p>
      </xdr:txBody>
    </xdr:sp>
    <xdr:clientData/>
  </xdr:twoCellAnchor>
  <xdr:twoCellAnchor editAs="oneCell">
    <xdr:from>
      <xdr:col>13</xdr:col>
      <xdr:colOff>981075</xdr:colOff>
      <xdr:row>42</xdr:row>
      <xdr:rowOff>133350</xdr:rowOff>
    </xdr:from>
    <xdr:to>
      <xdr:col>13</xdr:col>
      <xdr:colOff>1504950</xdr:colOff>
      <xdr:row>46</xdr:row>
      <xdr:rowOff>9525</xdr:rowOff>
    </xdr:to>
    <xdr:pic>
      <xdr:nvPicPr>
        <xdr:cNvPr id="51366" name="Picture 44" descr="MC900432674[1]">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334500" y="7429500"/>
          <a:ext cx="5238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140676</xdr:colOff>
      <xdr:row>0</xdr:row>
      <xdr:rowOff>22713</xdr:rowOff>
    </xdr:from>
    <xdr:to>
      <xdr:col>13</xdr:col>
      <xdr:colOff>1574800</xdr:colOff>
      <xdr:row>3</xdr:row>
      <xdr:rowOff>89388</xdr:rowOff>
    </xdr:to>
    <xdr:sp macro="" textlink="">
      <xdr:nvSpPr>
        <xdr:cNvPr id="13" name="角丸四角形 12"/>
        <xdr:cNvSpPr/>
      </xdr:nvSpPr>
      <xdr:spPr bwMode="auto">
        <a:xfrm>
          <a:off x="267676" y="22713"/>
          <a:ext cx="9663724" cy="600075"/>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「知的障がい」のある児童生徒の困難さ</a:t>
          </a:r>
          <a:endParaRPr kumimoji="1" lang="ja-JP" altLang="en-US" sz="1050">
            <a:solidFill>
              <a:schemeClr val="bg1"/>
            </a:solidFill>
          </a:endParaRPr>
        </a:p>
      </xdr:txBody>
    </xdr:sp>
    <xdr:clientData/>
  </xdr:twoCellAnchor>
  <xdr:twoCellAnchor>
    <xdr:from>
      <xdr:col>11</xdr:col>
      <xdr:colOff>387350</xdr:colOff>
      <xdr:row>0</xdr:row>
      <xdr:rowOff>31750</xdr:rowOff>
    </xdr:from>
    <xdr:to>
      <xdr:col>13</xdr:col>
      <xdr:colOff>615950</xdr:colOff>
      <xdr:row>3</xdr:row>
      <xdr:rowOff>50800</xdr:rowOff>
    </xdr:to>
    <xdr:sp macro="" textlink="">
      <xdr:nvSpPr>
        <xdr:cNvPr id="14" name="_s17414"/>
        <xdr:cNvSpPr>
          <a:spLocks noChangeArrowheads="1"/>
        </xdr:cNvSpPr>
      </xdr:nvSpPr>
      <xdr:spPr bwMode="auto">
        <a:xfrm>
          <a:off x="7372350" y="31750"/>
          <a:ext cx="1600200" cy="552450"/>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知的障がいの理解</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2/4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12</xdr:col>
      <xdr:colOff>276225</xdr:colOff>
      <xdr:row>27</xdr:row>
      <xdr:rowOff>85725</xdr:rowOff>
    </xdr:from>
    <xdr:to>
      <xdr:col>13</xdr:col>
      <xdr:colOff>171450</xdr:colOff>
      <xdr:row>27</xdr:row>
      <xdr:rowOff>95250</xdr:rowOff>
    </xdr:to>
    <xdr:pic>
      <xdr:nvPicPr>
        <xdr:cNvPr id="52305"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915275" y="5334000"/>
          <a:ext cx="581025" cy="9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57150</xdr:colOff>
      <xdr:row>0</xdr:row>
      <xdr:rowOff>95248</xdr:rowOff>
    </xdr:from>
    <xdr:to>
      <xdr:col>14</xdr:col>
      <xdr:colOff>647700</xdr:colOff>
      <xdr:row>4</xdr:row>
      <xdr:rowOff>133350</xdr:rowOff>
    </xdr:to>
    <xdr:sp macro="" textlink="">
      <xdr:nvSpPr>
        <xdr:cNvPr id="11" name="角丸四角形 10"/>
        <xdr:cNvSpPr/>
      </xdr:nvSpPr>
      <xdr:spPr bwMode="auto">
        <a:xfrm>
          <a:off x="152400" y="95248"/>
          <a:ext cx="9505950" cy="1238252"/>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lnSpc>
              <a:spcPts val="3400"/>
            </a:lnSpc>
          </a:pPr>
          <a:r>
            <a:rPr kumimoji="1" lang="ja-JP" altLang="en-US" sz="2800">
              <a:solidFill>
                <a:schemeClr val="bg1"/>
              </a:solidFill>
            </a:rPr>
            <a:t>　学習指導要領が示す，</a:t>
          </a:r>
          <a:endParaRPr kumimoji="1" lang="en-US" altLang="ja-JP" sz="2800">
            <a:solidFill>
              <a:schemeClr val="bg1"/>
            </a:solidFill>
          </a:endParaRPr>
        </a:p>
        <a:p>
          <a:pPr algn="l">
            <a:lnSpc>
              <a:spcPts val="3400"/>
            </a:lnSpc>
          </a:pPr>
          <a:r>
            <a:rPr kumimoji="1" lang="ja-JP" altLang="en-US" sz="2800">
              <a:solidFill>
                <a:schemeClr val="bg1"/>
              </a:solidFill>
            </a:rPr>
            <a:t>　　知的障がい教育の基本原則</a:t>
          </a:r>
          <a:endParaRPr kumimoji="1" lang="ja-JP" altLang="en-US" sz="1050">
            <a:solidFill>
              <a:schemeClr val="bg1"/>
            </a:solidFill>
          </a:endParaRPr>
        </a:p>
      </xdr:txBody>
    </xdr:sp>
    <xdr:clientData/>
  </xdr:twoCellAnchor>
  <xdr:twoCellAnchor>
    <xdr:from>
      <xdr:col>11</xdr:col>
      <xdr:colOff>666750</xdr:colOff>
      <xdr:row>1</xdr:row>
      <xdr:rowOff>657225</xdr:rowOff>
    </xdr:from>
    <xdr:to>
      <xdr:col>14</xdr:col>
      <xdr:colOff>209550</xdr:colOff>
      <xdr:row>4</xdr:row>
      <xdr:rowOff>95249</xdr:rowOff>
    </xdr:to>
    <xdr:sp macro="" textlink="">
      <xdr:nvSpPr>
        <xdr:cNvPr id="12" name="_s17414"/>
        <xdr:cNvSpPr>
          <a:spLocks noChangeArrowheads="1"/>
        </xdr:cNvSpPr>
      </xdr:nvSpPr>
      <xdr:spPr bwMode="auto">
        <a:xfrm>
          <a:off x="7620000" y="828675"/>
          <a:ext cx="1600200" cy="46672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知的障がいの理解</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3/4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editAs="oneCell">
    <xdr:from>
      <xdr:col>12</xdr:col>
      <xdr:colOff>323850</xdr:colOff>
      <xdr:row>27</xdr:row>
      <xdr:rowOff>76200</xdr:rowOff>
    </xdr:from>
    <xdr:to>
      <xdr:col>13</xdr:col>
      <xdr:colOff>371475</xdr:colOff>
      <xdr:row>31</xdr:row>
      <xdr:rowOff>123825</xdr:rowOff>
    </xdr:to>
    <xdr:pic>
      <xdr:nvPicPr>
        <xdr:cNvPr id="52308"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962900" y="5324475"/>
          <a:ext cx="7334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657226</xdr:colOff>
      <xdr:row>16</xdr:row>
      <xdr:rowOff>142875</xdr:rowOff>
    </xdr:from>
    <xdr:to>
      <xdr:col>10</xdr:col>
      <xdr:colOff>323850</xdr:colOff>
      <xdr:row>22</xdr:row>
      <xdr:rowOff>95250</xdr:rowOff>
    </xdr:to>
    <xdr:sp macro="" textlink="">
      <xdr:nvSpPr>
        <xdr:cNvPr id="7" name="フローチャート : 代替処理 6"/>
        <xdr:cNvSpPr/>
      </xdr:nvSpPr>
      <xdr:spPr bwMode="auto">
        <a:xfrm>
          <a:off x="657226" y="2971800"/>
          <a:ext cx="6105524" cy="981075"/>
        </a:xfrm>
        <a:prstGeom prst="flowChartAlternateProcess">
          <a:avLst/>
        </a:prstGeom>
        <a:solidFill>
          <a:srgbClr val="FFFF00"/>
        </a:solidFill>
        <a:ln>
          <a:headEnd type="none" w="med" len="med"/>
          <a:tailEnd type="none" w="med" len="med"/>
        </a:ln>
      </xdr:spPr>
      <xdr:style>
        <a:lnRef idx="0">
          <a:schemeClr val="accent6"/>
        </a:lnRef>
        <a:fillRef idx="3">
          <a:schemeClr val="accent6"/>
        </a:fillRef>
        <a:effectRef idx="3">
          <a:schemeClr val="accent6"/>
        </a:effectRef>
        <a:fontRef idx="minor">
          <a:schemeClr val="lt1"/>
        </a:fontRef>
      </xdr:style>
      <xdr:txBody>
        <a:bodyPr vertOverflow="clip" wrap="square" lIns="18288" tIns="0" rIns="0" bIns="0" rtlCol="0" anchor="ctr" upright="1"/>
        <a:lstStyle/>
        <a:p>
          <a:pPr algn="ctr"/>
          <a:r>
            <a:rPr kumimoji="1" lang="ja-JP" altLang="en-US" sz="2800" baseline="0">
              <a:solidFill>
                <a:sysClr val="windowText" lastClr="000000"/>
              </a:solidFill>
              <a:effectLst/>
            </a:rPr>
            <a:t>領域・教科を合わせた指導が有効</a:t>
          </a:r>
          <a:endParaRPr kumimoji="1" lang="ja-JP" altLang="en-US" sz="1800" baseline="0">
            <a:solidFill>
              <a:sysClr val="windowText" lastClr="000000"/>
            </a:solidFill>
            <a:effectLst/>
          </a:endParaRPr>
        </a:p>
      </xdr:txBody>
    </xdr:sp>
    <xdr:clientData/>
  </xdr:twoCellAnchor>
  <xdr:twoCellAnchor>
    <xdr:from>
      <xdr:col>4</xdr:col>
      <xdr:colOff>247650</xdr:colOff>
      <xdr:row>3</xdr:row>
      <xdr:rowOff>180975</xdr:rowOff>
    </xdr:from>
    <xdr:to>
      <xdr:col>6</xdr:col>
      <xdr:colOff>276225</xdr:colOff>
      <xdr:row>7</xdr:row>
      <xdr:rowOff>57150</xdr:rowOff>
    </xdr:to>
    <xdr:sp macro="" textlink="">
      <xdr:nvSpPr>
        <xdr:cNvPr id="53390" name="下矢印 9"/>
        <xdr:cNvSpPr>
          <a:spLocks noChangeArrowheads="1"/>
        </xdr:cNvSpPr>
      </xdr:nvSpPr>
      <xdr:spPr bwMode="auto">
        <a:xfrm>
          <a:off x="2990850" y="695325"/>
          <a:ext cx="1400175" cy="647700"/>
        </a:xfrm>
        <a:prstGeom prst="downArrow">
          <a:avLst>
            <a:gd name="adj1" fmla="val 50000"/>
            <a:gd name="adj2" fmla="val 50000"/>
          </a:avLst>
        </a:prstGeom>
        <a:solidFill>
          <a:srgbClr val="0A02A2"/>
        </a:solidFill>
        <a:ln w="9525" algn="ctr">
          <a:solidFill>
            <a:srgbClr val="000000"/>
          </a:solidFill>
          <a:round/>
          <a:headEnd/>
          <a:tailEnd/>
        </a:ln>
      </xdr:spPr>
    </xdr:sp>
    <xdr:clientData/>
  </xdr:twoCellAnchor>
  <xdr:twoCellAnchor editAs="oneCell">
    <xdr:from>
      <xdr:col>2</xdr:col>
      <xdr:colOff>381000</xdr:colOff>
      <xdr:row>23</xdr:row>
      <xdr:rowOff>104775</xdr:rowOff>
    </xdr:from>
    <xdr:to>
      <xdr:col>3</xdr:col>
      <xdr:colOff>428625</xdr:colOff>
      <xdr:row>27</xdr:row>
      <xdr:rowOff>152400</xdr:rowOff>
    </xdr:to>
    <xdr:pic>
      <xdr:nvPicPr>
        <xdr:cNvPr id="53391"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752600" y="4133850"/>
          <a:ext cx="733425" cy="733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257175</xdr:colOff>
      <xdr:row>13</xdr:row>
      <xdr:rowOff>161925</xdr:rowOff>
    </xdr:from>
    <xdr:to>
      <xdr:col>6</xdr:col>
      <xdr:colOff>285750</xdr:colOff>
      <xdr:row>16</xdr:row>
      <xdr:rowOff>114300</xdr:rowOff>
    </xdr:to>
    <xdr:sp macro="" textlink="">
      <xdr:nvSpPr>
        <xdr:cNvPr id="53392" name="下矢印 7"/>
        <xdr:cNvSpPr>
          <a:spLocks noChangeArrowheads="1"/>
        </xdr:cNvSpPr>
      </xdr:nvSpPr>
      <xdr:spPr bwMode="auto">
        <a:xfrm>
          <a:off x="3000375" y="2476500"/>
          <a:ext cx="1400175" cy="466725"/>
        </a:xfrm>
        <a:prstGeom prst="downArrow">
          <a:avLst>
            <a:gd name="adj1" fmla="val 50000"/>
            <a:gd name="adj2" fmla="val 50000"/>
          </a:avLst>
        </a:prstGeom>
        <a:solidFill>
          <a:srgbClr val="0A02A2"/>
        </a:solidFill>
        <a:ln w="9525" algn="ctr">
          <a:solidFill>
            <a:srgbClr val="000000"/>
          </a:solidFill>
          <a:round/>
          <a:headEnd/>
          <a:tailEnd/>
        </a:ln>
      </xdr:spPr>
    </xdr:sp>
    <xdr:clientData/>
  </xdr:twoCellAnchor>
  <xdr:twoCellAnchor>
    <xdr:from>
      <xdr:col>1</xdr:col>
      <xdr:colOff>533400</xdr:colOff>
      <xdr:row>1</xdr:row>
      <xdr:rowOff>28575</xdr:rowOff>
    </xdr:from>
    <xdr:to>
      <xdr:col>9</xdr:col>
      <xdr:colOff>361950</xdr:colOff>
      <xdr:row>3</xdr:row>
      <xdr:rowOff>161925</xdr:rowOff>
    </xdr:to>
    <xdr:sp macro="" textlink="">
      <xdr:nvSpPr>
        <xdr:cNvPr id="9" name="角丸四角形 8"/>
        <xdr:cNvSpPr/>
      </xdr:nvSpPr>
      <xdr:spPr bwMode="auto">
        <a:xfrm>
          <a:off x="1219200" y="200025"/>
          <a:ext cx="4972050" cy="476250"/>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ctr"/>
          <a:r>
            <a:rPr kumimoji="1" lang="ja-JP" altLang="en-US" sz="2800">
              <a:solidFill>
                <a:schemeClr val="bg1"/>
              </a:solidFill>
            </a:rPr>
            <a:t>「知的障がい」のある児童生徒</a:t>
          </a:r>
          <a:endParaRPr kumimoji="1" lang="en-US" altLang="ja-JP" sz="2800">
            <a:solidFill>
              <a:schemeClr val="bg1"/>
            </a:solidFill>
          </a:endParaRPr>
        </a:p>
      </xdr:txBody>
    </xdr:sp>
    <xdr:clientData/>
  </xdr:twoCellAnchor>
  <xdr:twoCellAnchor>
    <xdr:from>
      <xdr:col>0</xdr:col>
      <xdr:colOff>180975</xdr:colOff>
      <xdr:row>7</xdr:row>
      <xdr:rowOff>76200</xdr:rowOff>
    </xdr:from>
    <xdr:to>
      <xdr:col>10</xdr:col>
      <xdr:colOff>676275</xdr:colOff>
      <xdr:row>13</xdr:row>
      <xdr:rowOff>133350</xdr:rowOff>
    </xdr:to>
    <xdr:sp macro="" textlink="">
      <xdr:nvSpPr>
        <xdr:cNvPr id="12" name="角丸四角形 11"/>
        <xdr:cNvSpPr/>
      </xdr:nvSpPr>
      <xdr:spPr bwMode="auto">
        <a:xfrm>
          <a:off x="180975" y="1362075"/>
          <a:ext cx="6934200" cy="1085850"/>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ctr">
            <a:lnSpc>
              <a:spcPts val="3400"/>
            </a:lnSpc>
          </a:pPr>
          <a:r>
            <a:rPr kumimoji="1" lang="ja-JP" altLang="en-US" sz="2800">
              <a:solidFill>
                <a:schemeClr val="bg1"/>
              </a:solidFill>
            </a:rPr>
            <a:t>「知的障がい」のある児童生徒への</a:t>
          </a:r>
          <a:endParaRPr kumimoji="1" lang="en-US" altLang="ja-JP" sz="2800">
            <a:solidFill>
              <a:schemeClr val="bg1"/>
            </a:solidFill>
          </a:endParaRPr>
        </a:p>
        <a:p>
          <a:pPr algn="ctr">
            <a:lnSpc>
              <a:spcPts val="3400"/>
            </a:lnSpc>
          </a:pPr>
          <a:r>
            <a:rPr kumimoji="1" lang="ja-JP" altLang="en-US" sz="2800">
              <a:solidFill>
                <a:schemeClr val="bg1"/>
              </a:solidFill>
            </a:rPr>
            <a:t>教育的対応の基本</a:t>
          </a:r>
          <a:endParaRPr kumimoji="1" lang="en-US" altLang="ja-JP" sz="2800">
            <a:solidFill>
              <a:schemeClr val="bg1"/>
            </a:solidFill>
          </a:endParaRPr>
        </a:p>
      </xdr:txBody>
    </xdr:sp>
    <xdr:clientData/>
  </xdr:twoCellAnchor>
  <xdr:twoCellAnchor>
    <xdr:from>
      <xdr:col>10</xdr:col>
      <xdr:colOff>238125</xdr:colOff>
      <xdr:row>1</xdr:row>
      <xdr:rowOff>28574</xdr:rowOff>
    </xdr:from>
    <xdr:to>
      <xdr:col>12</xdr:col>
      <xdr:colOff>466725</xdr:colOff>
      <xdr:row>3</xdr:row>
      <xdr:rowOff>228599</xdr:rowOff>
    </xdr:to>
    <xdr:sp macro="" textlink="">
      <xdr:nvSpPr>
        <xdr:cNvPr id="13" name="_s17414"/>
        <xdr:cNvSpPr>
          <a:spLocks noChangeArrowheads="1"/>
        </xdr:cNvSpPr>
      </xdr:nvSpPr>
      <xdr:spPr bwMode="auto">
        <a:xfrm>
          <a:off x="6677025" y="200024"/>
          <a:ext cx="1600200" cy="542925"/>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知的障がいの理解</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4/4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2</xdr:col>
      <xdr:colOff>457200</xdr:colOff>
      <xdr:row>12</xdr:row>
      <xdr:rowOff>38100</xdr:rowOff>
    </xdr:from>
    <xdr:to>
      <xdr:col>3</xdr:col>
      <xdr:colOff>38100</xdr:colOff>
      <xdr:row>13</xdr:row>
      <xdr:rowOff>104775</xdr:rowOff>
    </xdr:to>
    <xdr:sp macro="" textlink="">
      <xdr:nvSpPr>
        <xdr:cNvPr id="37091" name="WordArt 58"/>
        <xdr:cNvSpPr>
          <a:spLocks noChangeArrowheads="1" noChangeShapeType="1" noTextEdit="1"/>
        </xdr:cNvSpPr>
      </xdr:nvSpPr>
      <xdr:spPr bwMode="auto">
        <a:xfrm>
          <a:off x="1219200" y="1990725"/>
          <a:ext cx="266700" cy="485775"/>
        </a:xfrm>
        <a:prstGeom prst="rect">
          <a:avLst/>
        </a:prstGeom>
      </xdr:spPr>
      <xdr:txBody>
        <a:bodyPr wrap="none" fromWordArt="1">
          <a:prstTxWarp prst="textPlain">
            <a:avLst>
              <a:gd name="adj" fmla="val 50000"/>
            </a:avLst>
          </a:prstTxWarp>
        </a:bodyPr>
        <a:lstStyle/>
        <a:p>
          <a:pPr algn="ctr" rtl="0">
            <a:buNone/>
          </a:pPr>
          <a:endParaRPr lang="ja-JP" altLang="en-US" sz="3600" u="sng" strike="sngStrike" kern="10" cap="small" spc="0">
            <a:ln w="19050">
              <a:solidFill>
                <a:srgbClr val="99CCFF"/>
              </a:solidFill>
              <a:round/>
              <a:headEnd/>
              <a:tailEnd/>
            </a:ln>
            <a:solidFill>
              <a:srgbClr val="0066CC"/>
            </a:solidFill>
            <a:effectLst>
              <a:outerShdw dist="35921" dir="2700000" algn="ctr" rotWithShape="0">
                <a:srgbClr val="990000"/>
              </a:outerShdw>
            </a:effectLst>
            <a:latin typeface="ＭＳ Ｐゴシック"/>
            <a:ea typeface="ＭＳ Ｐゴシック"/>
          </a:endParaRPr>
        </a:p>
      </xdr:txBody>
    </xdr:sp>
    <xdr:clientData/>
  </xdr:twoCellAnchor>
  <xdr:twoCellAnchor editAs="oneCell">
    <xdr:from>
      <xdr:col>10</xdr:col>
      <xdr:colOff>1314450</xdr:colOff>
      <xdr:row>23</xdr:row>
      <xdr:rowOff>142875</xdr:rowOff>
    </xdr:from>
    <xdr:to>
      <xdr:col>11</xdr:col>
      <xdr:colOff>28575</xdr:colOff>
      <xdr:row>26</xdr:row>
      <xdr:rowOff>142875</xdr:rowOff>
    </xdr:to>
    <xdr:pic>
      <xdr:nvPicPr>
        <xdr:cNvPr id="37092" name="Picture 103" descr="MC900432674[1]">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562850" y="4257675"/>
          <a:ext cx="609600" cy="609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90</xdr:row>
      <xdr:rowOff>133350</xdr:rowOff>
    </xdr:from>
    <xdr:to>
      <xdr:col>10</xdr:col>
      <xdr:colOff>666750</xdr:colOff>
      <xdr:row>119</xdr:row>
      <xdr:rowOff>133350</xdr:rowOff>
    </xdr:to>
    <xdr:grpSp>
      <xdr:nvGrpSpPr>
        <xdr:cNvPr id="37093" name="Group 42"/>
        <xdr:cNvGrpSpPr>
          <a:grpSpLocks noChangeAspect="1"/>
        </xdr:cNvGrpSpPr>
      </xdr:nvGrpSpPr>
      <xdr:grpSpPr bwMode="auto">
        <a:xfrm>
          <a:off x="76200" y="15992475"/>
          <a:ext cx="6838950" cy="4972050"/>
          <a:chOff x="162" y="463"/>
          <a:chExt cx="647" cy="192"/>
        </a:xfrm>
      </xdr:grpSpPr>
      <xdr:sp macro="" textlink="">
        <xdr:nvSpPr>
          <xdr:cNvPr id="37102" name="AutoShape 41"/>
          <xdr:cNvSpPr>
            <a:spLocks noChangeAspect="1" noChangeArrowheads="1"/>
          </xdr:cNvSpPr>
        </xdr:nvSpPr>
        <xdr:spPr bwMode="auto">
          <a:xfrm>
            <a:off x="162" y="463"/>
            <a:ext cx="647" cy="1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5</xdr:col>
      <xdr:colOff>533400</xdr:colOff>
      <xdr:row>56</xdr:row>
      <xdr:rowOff>152400</xdr:rowOff>
    </xdr:from>
    <xdr:to>
      <xdr:col>6</xdr:col>
      <xdr:colOff>38100</xdr:colOff>
      <xdr:row>61</xdr:row>
      <xdr:rowOff>133350</xdr:rowOff>
    </xdr:to>
    <xdr:sp macro="" textlink="">
      <xdr:nvSpPr>
        <xdr:cNvPr id="37094" name="正方形/長方形 9"/>
        <xdr:cNvSpPr>
          <a:spLocks noChangeArrowheads="1"/>
        </xdr:cNvSpPr>
      </xdr:nvSpPr>
      <xdr:spPr bwMode="auto">
        <a:xfrm>
          <a:off x="3352800" y="10020300"/>
          <a:ext cx="1905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6</xdr:col>
      <xdr:colOff>147204</xdr:colOff>
      <xdr:row>10</xdr:row>
      <xdr:rowOff>9525</xdr:rowOff>
    </xdr:from>
    <xdr:to>
      <xdr:col>6</xdr:col>
      <xdr:colOff>555047</xdr:colOff>
      <xdr:row>12</xdr:row>
      <xdr:rowOff>37234</xdr:rowOff>
    </xdr:to>
    <xdr:sp macro="" textlink="">
      <xdr:nvSpPr>
        <xdr:cNvPr id="12" name="加算記号 11"/>
        <xdr:cNvSpPr/>
      </xdr:nvSpPr>
      <xdr:spPr bwMode="auto">
        <a:xfrm>
          <a:off x="3576204" y="1628775"/>
          <a:ext cx="407843" cy="361084"/>
        </a:xfrm>
        <a:prstGeom prst="mathPlus">
          <a:avLst/>
        </a:prstGeom>
        <a:solidFill>
          <a:schemeClr val="bg1"/>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endParaRPr lang="ja-JP" altLang="en-US"/>
        </a:p>
      </xdr:txBody>
    </xdr:sp>
    <xdr:clientData/>
  </xdr:twoCellAnchor>
  <xdr:twoCellAnchor>
    <xdr:from>
      <xdr:col>1</xdr:col>
      <xdr:colOff>60614</xdr:colOff>
      <xdr:row>0</xdr:row>
      <xdr:rowOff>77931</xdr:rowOff>
    </xdr:from>
    <xdr:to>
      <xdr:col>10</xdr:col>
      <xdr:colOff>1857375</xdr:colOff>
      <xdr:row>3</xdr:row>
      <xdr:rowOff>138546</xdr:rowOff>
    </xdr:to>
    <xdr:sp macro="" textlink="">
      <xdr:nvSpPr>
        <xdr:cNvPr id="18" name="角丸四角形 17"/>
        <xdr:cNvSpPr/>
      </xdr:nvSpPr>
      <xdr:spPr bwMode="auto">
        <a:xfrm>
          <a:off x="136814" y="77931"/>
          <a:ext cx="7968961" cy="574965"/>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特別な教育課程</a:t>
          </a:r>
          <a:endParaRPr kumimoji="1" lang="en-US" altLang="ja-JP" sz="2800">
            <a:solidFill>
              <a:schemeClr val="bg1"/>
            </a:solidFill>
          </a:endParaRPr>
        </a:p>
      </xdr:txBody>
    </xdr:sp>
    <xdr:clientData/>
  </xdr:twoCellAnchor>
  <xdr:twoCellAnchor>
    <xdr:from>
      <xdr:col>2</xdr:col>
      <xdr:colOff>457200</xdr:colOff>
      <xdr:row>14</xdr:row>
      <xdr:rowOff>38100</xdr:rowOff>
    </xdr:from>
    <xdr:to>
      <xdr:col>3</xdr:col>
      <xdr:colOff>38100</xdr:colOff>
      <xdr:row>15</xdr:row>
      <xdr:rowOff>104775</xdr:rowOff>
    </xdr:to>
    <xdr:sp macro="" textlink="">
      <xdr:nvSpPr>
        <xdr:cNvPr id="37097" name="WordArt 58"/>
        <xdr:cNvSpPr>
          <a:spLocks noChangeArrowheads="1" noChangeShapeType="1" noTextEdit="1"/>
        </xdr:cNvSpPr>
      </xdr:nvSpPr>
      <xdr:spPr bwMode="auto">
        <a:xfrm>
          <a:off x="1219200" y="2486025"/>
          <a:ext cx="266700" cy="28575"/>
        </a:xfrm>
        <a:prstGeom prst="rect">
          <a:avLst/>
        </a:prstGeom>
      </xdr:spPr>
      <xdr:txBody>
        <a:bodyPr wrap="none" fromWordArt="1">
          <a:prstTxWarp prst="textPlain">
            <a:avLst>
              <a:gd name="adj" fmla="val 50000"/>
            </a:avLst>
          </a:prstTxWarp>
        </a:bodyPr>
        <a:lstStyle/>
        <a:p>
          <a:pPr algn="ctr" rtl="0">
            <a:buNone/>
          </a:pPr>
          <a:endParaRPr lang="ja-JP" altLang="en-US" sz="3600" u="sng" strike="sngStrike" kern="10" cap="small" spc="0">
            <a:ln w="19050">
              <a:solidFill>
                <a:srgbClr val="99CCFF"/>
              </a:solidFill>
              <a:round/>
              <a:headEnd/>
              <a:tailEnd/>
            </a:ln>
            <a:solidFill>
              <a:srgbClr val="0066CC"/>
            </a:solidFill>
            <a:effectLst>
              <a:outerShdw dist="35921" dir="2700000" algn="ctr" rotWithShape="0">
                <a:srgbClr val="990000"/>
              </a:outerShdw>
            </a:effectLst>
            <a:latin typeface="ＭＳ Ｐゴシック"/>
            <a:ea typeface="ＭＳ Ｐゴシック"/>
          </a:endParaRPr>
        </a:p>
      </xdr:txBody>
    </xdr:sp>
    <xdr:clientData/>
  </xdr:twoCellAnchor>
  <xdr:twoCellAnchor>
    <xdr:from>
      <xdr:col>10</xdr:col>
      <xdr:colOff>993913</xdr:colOff>
      <xdr:row>24</xdr:row>
      <xdr:rowOff>97130</xdr:rowOff>
    </xdr:from>
    <xdr:to>
      <xdr:col>10</xdr:col>
      <xdr:colOff>1548095</xdr:colOff>
      <xdr:row>25</xdr:row>
      <xdr:rowOff>91860</xdr:rowOff>
    </xdr:to>
    <xdr:sp macro="" textlink="">
      <xdr:nvSpPr>
        <xdr:cNvPr id="20" name="テキスト ボックス 19"/>
        <xdr:cNvSpPr txBox="1"/>
      </xdr:nvSpPr>
      <xdr:spPr>
        <a:xfrm>
          <a:off x="7255565" y="4412369"/>
          <a:ext cx="554182" cy="2100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t>次へ</a:t>
          </a:r>
        </a:p>
      </xdr:txBody>
    </xdr:sp>
    <xdr:clientData/>
  </xdr:twoCellAnchor>
  <xdr:twoCellAnchor>
    <xdr:from>
      <xdr:col>8</xdr:col>
      <xdr:colOff>196558</xdr:colOff>
      <xdr:row>23</xdr:row>
      <xdr:rowOff>32038</xdr:rowOff>
    </xdr:from>
    <xdr:to>
      <xdr:col>10</xdr:col>
      <xdr:colOff>795770</xdr:colOff>
      <xdr:row>24</xdr:row>
      <xdr:rowOff>55418</xdr:rowOff>
    </xdr:to>
    <xdr:sp macro="" textlink="">
      <xdr:nvSpPr>
        <xdr:cNvPr id="21" name="角丸四角形吹き出し 20"/>
        <xdr:cNvSpPr/>
      </xdr:nvSpPr>
      <xdr:spPr bwMode="auto">
        <a:xfrm>
          <a:off x="5073358" y="4146838"/>
          <a:ext cx="1970812" cy="242455"/>
        </a:xfrm>
        <a:prstGeom prst="wedgeRoundRectCallout">
          <a:avLst>
            <a:gd name="adj1" fmla="val -58207"/>
            <a:gd name="adj2" fmla="val -54881"/>
            <a:gd name="adj3" fmla="val 16667"/>
          </a:avLst>
        </a:prstGeom>
        <a:solidFill>
          <a:schemeClr val="bg1"/>
        </a:solidFill>
        <a:ln w="9525" cap="flat" cmpd="sng" algn="ctr">
          <a:solidFill>
            <a:srgbClr val="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a:solidFill>
                <a:sysClr val="windowText" lastClr="000000"/>
              </a:solidFill>
            </a:rPr>
            <a:t>領域・教科を合わせた指導</a:t>
          </a:r>
        </a:p>
      </xdr:txBody>
    </xdr:sp>
    <xdr:clientData/>
  </xdr:twoCellAnchor>
  <xdr:twoCellAnchor>
    <xdr:from>
      <xdr:col>9</xdr:col>
      <xdr:colOff>286613</xdr:colOff>
      <xdr:row>0</xdr:row>
      <xdr:rowOff>119495</xdr:rowOff>
    </xdr:from>
    <xdr:to>
      <xdr:col>10</xdr:col>
      <xdr:colOff>1819274</xdr:colOff>
      <xdr:row>3</xdr:row>
      <xdr:rowOff>66674</xdr:rowOff>
    </xdr:to>
    <xdr:sp macro="" textlink="">
      <xdr:nvSpPr>
        <xdr:cNvPr id="24" name="_s17414"/>
        <xdr:cNvSpPr>
          <a:spLocks noChangeArrowheads="1"/>
        </xdr:cNvSpPr>
      </xdr:nvSpPr>
      <xdr:spPr bwMode="auto">
        <a:xfrm>
          <a:off x="5849213" y="119495"/>
          <a:ext cx="2218461" cy="461529"/>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特別支援学級の教育課程の理解</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1/2</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editAs="oneCell">
    <xdr:from>
      <xdr:col>1</xdr:col>
      <xdr:colOff>0</xdr:colOff>
      <xdr:row>87</xdr:row>
      <xdr:rowOff>0</xdr:rowOff>
    </xdr:from>
    <xdr:to>
      <xdr:col>6</xdr:col>
      <xdr:colOff>581025</xdr:colOff>
      <xdr:row>111</xdr:row>
      <xdr:rowOff>47625</xdr:rowOff>
    </xdr:to>
    <xdr:sp macro="" textlink="">
      <xdr:nvSpPr>
        <xdr:cNvPr id="37101" name="AutoShape 1"/>
        <xdr:cNvSpPr>
          <a:spLocks noChangeAspect="1" noChangeArrowheads="1"/>
        </xdr:cNvSpPr>
      </xdr:nvSpPr>
      <xdr:spPr bwMode="auto">
        <a:xfrm>
          <a:off x="76200" y="15344775"/>
          <a:ext cx="4010025" cy="416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85725</xdr:colOff>
      <xdr:row>8</xdr:row>
      <xdr:rowOff>104775</xdr:rowOff>
    </xdr:from>
    <xdr:to>
      <xdr:col>9</xdr:col>
      <xdr:colOff>1190625</xdr:colOff>
      <xdr:row>27</xdr:row>
      <xdr:rowOff>152400</xdr:rowOff>
    </xdr:to>
    <xdr:pic>
      <xdr:nvPicPr>
        <xdr:cNvPr id="25005" name="Picture 8"/>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81400" y="1476375"/>
          <a:ext cx="3162300" cy="3305175"/>
        </a:xfrm>
        <a:prstGeom prst="rect">
          <a:avLst/>
        </a:prstGeom>
        <a:noFill/>
        <a:ln w="9525" cmpd="dbl">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7</xdr:col>
      <xdr:colOff>200025</xdr:colOff>
      <xdr:row>36</xdr:row>
      <xdr:rowOff>19050</xdr:rowOff>
    </xdr:from>
    <xdr:to>
      <xdr:col>10</xdr:col>
      <xdr:colOff>38100</xdr:colOff>
      <xdr:row>38</xdr:row>
      <xdr:rowOff>133350</xdr:rowOff>
    </xdr:to>
    <xdr:sp macro="" textlink="">
      <xdr:nvSpPr>
        <xdr:cNvPr id="25006" name="WordArt 104"/>
        <xdr:cNvSpPr>
          <a:spLocks noChangeArrowheads="1" noChangeShapeType="1" noTextEdit="1"/>
        </xdr:cNvSpPr>
      </xdr:nvSpPr>
      <xdr:spPr bwMode="auto">
        <a:xfrm>
          <a:off x="4381500" y="6191250"/>
          <a:ext cx="2476500" cy="457200"/>
        </a:xfrm>
        <a:prstGeom prst="rect">
          <a:avLst/>
        </a:prstGeom>
      </xdr:spPr>
      <xdr:txBody>
        <a:bodyPr wrap="none" fromWordArt="1">
          <a:prstTxWarp prst="textPlain">
            <a:avLst>
              <a:gd name="adj" fmla="val 50000"/>
            </a:avLst>
          </a:prstTxWarp>
        </a:bodyPr>
        <a:lstStyle/>
        <a:p>
          <a:pPr algn="ctr" rtl="0">
            <a:buNone/>
          </a:pPr>
          <a:endParaRPr lang="ja-JP" altLang="en-US" sz="3600" u="sng" strike="sngStrike" kern="10" cap="small" spc="0">
            <a:ln w="19050">
              <a:solidFill>
                <a:srgbClr val="99CCFF"/>
              </a:solidFill>
              <a:round/>
              <a:headEnd/>
              <a:tailEnd/>
            </a:ln>
            <a:solidFill>
              <a:srgbClr val="0066CC"/>
            </a:solidFill>
            <a:effectLst>
              <a:outerShdw dist="35921" dir="2700000" algn="ctr" rotWithShape="0">
                <a:srgbClr val="990000"/>
              </a:outerShdw>
            </a:effectLst>
            <a:latin typeface="ＭＳ Ｐゴシック"/>
            <a:ea typeface="ＭＳ Ｐゴシック"/>
          </a:endParaRPr>
        </a:p>
      </xdr:txBody>
    </xdr:sp>
    <xdr:clientData/>
  </xdr:twoCellAnchor>
  <xdr:twoCellAnchor>
    <xdr:from>
      <xdr:col>1</xdr:col>
      <xdr:colOff>0</xdr:colOff>
      <xdr:row>18</xdr:row>
      <xdr:rowOff>114300</xdr:rowOff>
    </xdr:from>
    <xdr:to>
      <xdr:col>10</xdr:col>
      <xdr:colOff>628650</xdr:colOff>
      <xdr:row>29</xdr:row>
      <xdr:rowOff>133350</xdr:rowOff>
    </xdr:to>
    <xdr:grpSp>
      <xdr:nvGrpSpPr>
        <xdr:cNvPr id="25007" name="Group 15"/>
        <xdr:cNvGrpSpPr>
          <a:grpSpLocks noChangeAspect="1"/>
        </xdr:cNvGrpSpPr>
      </xdr:nvGrpSpPr>
      <xdr:grpSpPr bwMode="auto">
        <a:xfrm>
          <a:off x="66675" y="3200400"/>
          <a:ext cx="7381875" cy="1905000"/>
          <a:chOff x="265" y="283"/>
          <a:chExt cx="982" cy="120"/>
        </a:xfrm>
      </xdr:grpSpPr>
      <xdr:sp macro="" textlink="">
        <xdr:nvSpPr>
          <xdr:cNvPr id="25026" name="AutoShape 14"/>
          <xdr:cNvSpPr>
            <a:spLocks noChangeAspect="1" noChangeArrowheads="1"/>
          </xdr:cNvSpPr>
        </xdr:nvSpPr>
        <xdr:spPr bwMode="auto">
          <a:xfrm>
            <a:off x="265" y="283"/>
            <a:ext cx="982" cy="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1</xdr:col>
      <xdr:colOff>0</xdr:colOff>
      <xdr:row>64</xdr:row>
      <xdr:rowOff>133350</xdr:rowOff>
    </xdr:from>
    <xdr:to>
      <xdr:col>10</xdr:col>
      <xdr:colOff>666750</xdr:colOff>
      <xdr:row>93</xdr:row>
      <xdr:rowOff>133350</xdr:rowOff>
    </xdr:to>
    <xdr:grpSp>
      <xdr:nvGrpSpPr>
        <xdr:cNvPr id="25008" name="Group 42"/>
        <xdr:cNvGrpSpPr>
          <a:grpSpLocks noChangeAspect="1"/>
        </xdr:cNvGrpSpPr>
      </xdr:nvGrpSpPr>
      <xdr:grpSpPr bwMode="auto">
        <a:xfrm>
          <a:off x="66675" y="11201400"/>
          <a:ext cx="7419975" cy="5038725"/>
          <a:chOff x="162" y="463"/>
          <a:chExt cx="647" cy="192"/>
        </a:xfrm>
      </xdr:grpSpPr>
      <xdr:sp macro="" textlink="">
        <xdr:nvSpPr>
          <xdr:cNvPr id="25025" name="AutoShape 41"/>
          <xdr:cNvSpPr>
            <a:spLocks noChangeAspect="1" noChangeArrowheads="1"/>
          </xdr:cNvSpPr>
        </xdr:nvSpPr>
        <xdr:spPr bwMode="auto">
          <a:xfrm>
            <a:off x="162" y="463"/>
            <a:ext cx="647" cy="1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5</xdr:col>
      <xdr:colOff>533400</xdr:colOff>
      <xdr:row>30</xdr:row>
      <xdr:rowOff>152400</xdr:rowOff>
    </xdr:from>
    <xdr:to>
      <xdr:col>6</xdr:col>
      <xdr:colOff>38100</xdr:colOff>
      <xdr:row>35</xdr:row>
      <xdr:rowOff>133350</xdr:rowOff>
    </xdr:to>
    <xdr:sp macro="" textlink="">
      <xdr:nvSpPr>
        <xdr:cNvPr id="25009" name="正方形/長方形 52"/>
        <xdr:cNvSpPr>
          <a:spLocks noChangeArrowheads="1"/>
        </xdr:cNvSpPr>
      </xdr:nvSpPr>
      <xdr:spPr bwMode="auto">
        <a:xfrm>
          <a:off x="3343275" y="5295900"/>
          <a:ext cx="1905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6</xdr:col>
      <xdr:colOff>147205</xdr:colOff>
      <xdr:row>15</xdr:row>
      <xdr:rowOff>129887</xdr:rowOff>
    </xdr:from>
    <xdr:to>
      <xdr:col>8</xdr:col>
      <xdr:colOff>181841</xdr:colOff>
      <xdr:row>26</xdr:row>
      <xdr:rowOff>2</xdr:rowOff>
    </xdr:to>
    <xdr:sp macro="" textlink="">
      <xdr:nvSpPr>
        <xdr:cNvPr id="60" name="フリーフォーム 59"/>
        <xdr:cNvSpPr/>
      </xdr:nvSpPr>
      <xdr:spPr bwMode="auto">
        <a:xfrm>
          <a:off x="3567546" y="2727614"/>
          <a:ext cx="1402772" cy="1775115"/>
        </a:xfrm>
        <a:custGeom>
          <a:avLst/>
          <a:gdLst>
            <a:gd name="connsiteX0" fmla="*/ 0 w 1390650"/>
            <a:gd name="connsiteY0" fmla="*/ 0 h 1666875"/>
            <a:gd name="connsiteX1" fmla="*/ 1390650 w 1390650"/>
            <a:gd name="connsiteY1" fmla="*/ 0 h 1666875"/>
            <a:gd name="connsiteX2" fmla="*/ 1390650 w 1390650"/>
            <a:gd name="connsiteY2" fmla="*/ 276225 h 1666875"/>
            <a:gd name="connsiteX3" fmla="*/ 981075 w 1390650"/>
            <a:gd name="connsiteY3" fmla="*/ 276225 h 1666875"/>
            <a:gd name="connsiteX4" fmla="*/ 971550 w 1390650"/>
            <a:gd name="connsiteY4" fmla="*/ 1657350 h 1666875"/>
            <a:gd name="connsiteX5" fmla="*/ 0 w 1390650"/>
            <a:gd name="connsiteY5" fmla="*/ 1666875 h 1666875"/>
            <a:gd name="connsiteX6" fmla="*/ 0 w 1390650"/>
            <a:gd name="connsiteY6" fmla="*/ 0 h 166687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Lst>
          <a:rect l="l" t="t" r="r" b="b"/>
          <a:pathLst>
            <a:path w="1390650" h="1666875">
              <a:moveTo>
                <a:pt x="0" y="0"/>
              </a:moveTo>
              <a:lnTo>
                <a:pt x="1390650" y="0"/>
              </a:lnTo>
              <a:lnTo>
                <a:pt x="1390650" y="276225"/>
              </a:lnTo>
              <a:lnTo>
                <a:pt x="981075" y="276225"/>
              </a:lnTo>
              <a:lnTo>
                <a:pt x="971550" y="1657350"/>
              </a:lnTo>
              <a:lnTo>
                <a:pt x="0" y="1666875"/>
              </a:lnTo>
              <a:lnTo>
                <a:pt x="0" y="0"/>
              </a:lnTo>
              <a:close/>
            </a:path>
          </a:pathLst>
        </a:custGeom>
        <a:noFill/>
        <a:ln>
          <a:solidFill>
            <a:srgbClr val="FF0000"/>
          </a:solidFill>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endParaRPr lang="ja-JP" altLang="en-US"/>
        </a:p>
      </xdr:txBody>
    </xdr:sp>
    <xdr:clientData/>
  </xdr:twoCellAnchor>
  <xdr:twoCellAnchor editAs="oneCell">
    <xdr:from>
      <xdr:col>3</xdr:col>
      <xdr:colOff>95250</xdr:colOff>
      <xdr:row>31</xdr:row>
      <xdr:rowOff>66675</xdr:rowOff>
    </xdr:from>
    <xdr:to>
      <xdr:col>3</xdr:col>
      <xdr:colOff>552450</xdr:colOff>
      <xdr:row>34</xdr:row>
      <xdr:rowOff>9525</xdr:rowOff>
    </xdr:to>
    <xdr:pic>
      <xdr:nvPicPr>
        <xdr:cNvPr id="25011" name="Picture 1" descr="C:\Users\gakutan3\AppData\Local\Microsoft\Windows\Temporary Internet Files\Content.IE5\Z85OGO8J\MC900432674[1].png">
          <a:hlinkClick xmlns:r="http://schemas.openxmlformats.org/officeDocument/2006/relationships" r:id="rId2"/>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533525" y="5381625"/>
          <a:ext cx="45720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372341</xdr:colOff>
      <xdr:row>19</xdr:row>
      <xdr:rowOff>17317</xdr:rowOff>
    </xdr:from>
    <xdr:to>
      <xdr:col>5</xdr:col>
      <xdr:colOff>467591</xdr:colOff>
      <xdr:row>25</xdr:row>
      <xdr:rowOff>34637</xdr:rowOff>
    </xdr:to>
    <xdr:sp macro="" textlink="">
      <xdr:nvSpPr>
        <xdr:cNvPr id="4155" name="_s4155"/>
        <xdr:cNvSpPr>
          <a:spLocks noChangeArrowheads="1"/>
        </xdr:cNvSpPr>
      </xdr:nvSpPr>
      <xdr:spPr bwMode="auto">
        <a:xfrm>
          <a:off x="372341" y="9230590"/>
          <a:ext cx="2831523" cy="1056411"/>
        </a:xfrm>
        <a:prstGeom prst="roundRect">
          <a:avLst>
            <a:gd name="adj" fmla="val 0"/>
          </a:avLst>
        </a:prstGeom>
        <a:solidFill>
          <a:sysClr val="window" lastClr="FFFFFF"/>
        </a:solidFill>
        <a:ln w="28575">
          <a:solidFill>
            <a:srgbClr val="FF0000"/>
          </a:solidFill>
          <a:headEnd/>
          <a:tailEnd/>
        </a:ln>
      </xdr:spPr>
      <xdr:style>
        <a:lnRef idx="1">
          <a:schemeClr val="accent2"/>
        </a:lnRef>
        <a:fillRef idx="2">
          <a:schemeClr val="accent2"/>
        </a:fillRef>
        <a:effectRef idx="1">
          <a:schemeClr val="accent2"/>
        </a:effectRef>
        <a:fontRef idx="minor">
          <a:schemeClr val="dk1"/>
        </a:fontRef>
      </xdr:style>
      <xdr:txBody>
        <a:bodyPr vertOverflow="clip" wrap="square" lIns="27432" tIns="18288" rIns="0" bIns="18288" anchor="t" upright="1"/>
        <a:lstStyle/>
        <a:p>
          <a:pPr algn="l" rtl="1">
            <a:defRPr sz="1000"/>
          </a:pPr>
          <a:r>
            <a:rPr lang="ja-JP" altLang="en-US" sz="1210" b="1" i="0" strike="noStrike">
              <a:solidFill>
                <a:srgbClr val="000000"/>
              </a:solidFill>
              <a:latin typeface="ＭＳ Ｐゴシック"/>
              <a:ea typeface="ＭＳ Ｐゴシック"/>
            </a:rPr>
            <a:t>　　</a:t>
          </a:r>
          <a:r>
            <a:rPr lang="ja-JP" altLang="en-US" sz="1100" b="1" i="0" strike="noStrike">
              <a:solidFill>
                <a:srgbClr val="000000"/>
              </a:solidFill>
              <a:latin typeface="+mj-ea"/>
              <a:ea typeface="+mj-ea"/>
            </a:rPr>
            <a:t>子どもの思いや願いを尊重し，</a:t>
          </a:r>
          <a:r>
            <a:rPr lang="ja-JP" altLang="en-US" sz="1200" b="1" i="0" u="none" strike="noStrike">
              <a:solidFill>
                <a:srgbClr val="FF0000"/>
              </a:solidFill>
              <a:latin typeface="+mj-ea"/>
              <a:ea typeface="+mj-ea"/>
            </a:rPr>
            <a:t>生活に結びついた実際的・具体的な学習活動を中心に据え</a:t>
          </a:r>
          <a:r>
            <a:rPr lang="ja-JP" altLang="en-US" sz="1100" b="1" i="0" strike="noStrike">
              <a:solidFill>
                <a:srgbClr val="000000"/>
              </a:solidFill>
              <a:latin typeface="+mj-ea"/>
              <a:ea typeface="+mj-ea"/>
            </a:rPr>
            <a:t>，子どもが踏み出そうとしている方向を見定めての教育的な支援と生活経験を確かに積み上げていく指導</a:t>
          </a:r>
          <a:r>
            <a:rPr lang="ja-JP" altLang="en-US" sz="1200" b="1" i="0" strike="noStrike">
              <a:solidFill>
                <a:srgbClr val="000000"/>
              </a:solidFill>
              <a:latin typeface="ＭＳ Ｐゴシック"/>
              <a:ea typeface="ＭＳ Ｐゴシック"/>
            </a:rPr>
            <a:t>　　　　　　　　　　　　　　　　　　　　　　　　　　　　　　　　　　　　　　　　　　　　　　　　　　　　　　　</a:t>
          </a:r>
          <a:endParaRPr lang="en-US" altLang="ja-JP" sz="1210" b="0" i="0" strike="noStrike">
            <a:solidFill>
              <a:srgbClr val="000000"/>
            </a:solidFill>
            <a:latin typeface="ＭＳ Ｐゴシック"/>
            <a:ea typeface="ＭＳ Ｐゴシック"/>
          </a:endParaRPr>
        </a:p>
      </xdr:txBody>
    </xdr:sp>
    <xdr:clientData/>
  </xdr:twoCellAnchor>
  <xdr:twoCellAnchor>
    <xdr:from>
      <xdr:col>1</xdr:col>
      <xdr:colOff>311880</xdr:colOff>
      <xdr:row>27</xdr:row>
      <xdr:rowOff>164523</xdr:rowOff>
    </xdr:from>
    <xdr:to>
      <xdr:col>9</xdr:col>
      <xdr:colOff>1196946</xdr:colOff>
      <xdr:row>30</xdr:row>
      <xdr:rowOff>86592</xdr:rowOff>
    </xdr:to>
    <xdr:sp macro="" textlink="">
      <xdr:nvSpPr>
        <xdr:cNvPr id="46" name="テキスト ボックス 45"/>
        <xdr:cNvSpPr txBox="1"/>
      </xdr:nvSpPr>
      <xdr:spPr>
        <a:xfrm>
          <a:off x="379314" y="4716293"/>
          <a:ext cx="6347190" cy="427821"/>
        </a:xfrm>
        <a:prstGeom prst="rect">
          <a:avLst/>
        </a:prstGeom>
        <a:solidFill>
          <a:srgbClr val="FF00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400">
              <a:solidFill>
                <a:schemeClr val="bg1"/>
              </a:solidFill>
              <a:latin typeface="AR P浪漫明朝体U" pitchFamily="50" charset="-128"/>
              <a:ea typeface="AR P浪漫明朝体U" pitchFamily="50" charset="-128"/>
            </a:rPr>
            <a:t>「領域・教科を合わせた指導」は，知的障がいの子どもに適した指導の形態</a:t>
          </a:r>
          <a:endParaRPr kumimoji="1" lang="en-US" altLang="ja-JP" sz="1100">
            <a:solidFill>
              <a:schemeClr val="bg1"/>
            </a:solidFill>
            <a:latin typeface="AR P浪漫明朝体U" pitchFamily="50" charset="-128"/>
            <a:ea typeface="AR P浪漫明朝体U" pitchFamily="50" charset="-128"/>
          </a:endParaRPr>
        </a:p>
      </xdr:txBody>
    </xdr:sp>
    <xdr:clientData/>
  </xdr:twoCellAnchor>
  <xdr:twoCellAnchor>
    <xdr:from>
      <xdr:col>3</xdr:col>
      <xdr:colOff>9525</xdr:colOff>
      <xdr:row>25</xdr:row>
      <xdr:rowOff>19050</xdr:rowOff>
    </xdr:from>
    <xdr:to>
      <xdr:col>4</xdr:col>
      <xdr:colOff>152400</xdr:colOff>
      <xdr:row>28</xdr:row>
      <xdr:rowOff>0</xdr:rowOff>
    </xdr:to>
    <xdr:sp macro="" textlink="">
      <xdr:nvSpPr>
        <xdr:cNvPr id="25014" name="下矢印 19"/>
        <xdr:cNvSpPr>
          <a:spLocks noChangeArrowheads="1"/>
        </xdr:cNvSpPr>
      </xdr:nvSpPr>
      <xdr:spPr bwMode="auto">
        <a:xfrm>
          <a:off x="1447800" y="4305300"/>
          <a:ext cx="828675" cy="495300"/>
        </a:xfrm>
        <a:prstGeom prst="downArrow">
          <a:avLst>
            <a:gd name="adj1" fmla="val 50000"/>
            <a:gd name="adj2" fmla="val 50000"/>
          </a:avLst>
        </a:prstGeom>
        <a:solidFill>
          <a:srgbClr val="FF0000"/>
        </a:solidFill>
        <a:ln>
          <a:noFill/>
        </a:ln>
        <a:extLst>
          <a:ext uri="{91240B29-F687-4F45-9708-019B960494DF}">
            <a14:hiddenLine xmlns:a14="http://schemas.microsoft.com/office/drawing/2010/main" w="9525" algn="ctr">
              <a:solidFill>
                <a:srgbClr val="000000"/>
              </a:solidFill>
              <a:round/>
              <a:headEnd/>
              <a:tailEnd/>
            </a14:hiddenLine>
          </a:ext>
        </a:extLst>
      </xdr:spPr>
    </xdr:sp>
    <xdr:clientData/>
  </xdr:twoCellAnchor>
  <xdr:twoCellAnchor>
    <xdr:from>
      <xdr:col>1</xdr:col>
      <xdr:colOff>314325</xdr:colOff>
      <xdr:row>3</xdr:row>
      <xdr:rowOff>77932</xdr:rowOff>
    </xdr:from>
    <xdr:to>
      <xdr:col>9</xdr:col>
      <xdr:colOff>1180088</xdr:colOff>
      <xdr:row>7</xdr:row>
      <xdr:rowOff>34635</xdr:rowOff>
    </xdr:to>
    <xdr:sp macro="" textlink="">
      <xdr:nvSpPr>
        <xdr:cNvPr id="21" name="テキスト ボックス 20"/>
        <xdr:cNvSpPr txBox="1"/>
      </xdr:nvSpPr>
      <xdr:spPr>
        <a:xfrm>
          <a:off x="381000" y="592282"/>
          <a:ext cx="6352163" cy="642503"/>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a:t>【</a:t>
          </a:r>
          <a:r>
            <a:rPr kumimoji="1" lang="ja-JP" altLang="en-US" sz="1100"/>
            <a:t>下図の解説</a:t>
          </a:r>
          <a:r>
            <a:rPr kumimoji="1" lang="en-US" altLang="ja-JP" sz="1100"/>
            <a:t>】</a:t>
          </a:r>
        </a:p>
        <a:p>
          <a:r>
            <a:rPr kumimoji="1" lang="ja-JP" altLang="en-US" sz="1100"/>
            <a:t>　</a:t>
          </a:r>
          <a:r>
            <a:rPr kumimoji="1" lang="ja-JP" altLang="en-US" sz="1000"/>
            <a:t>上段の指導内容を選択・組織した上で，改めて構造図の下段にある指導の計画を立てることになります。</a:t>
          </a:r>
          <a:endParaRPr kumimoji="1" lang="en-US" altLang="ja-JP" sz="1000"/>
        </a:p>
        <a:p>
          <a:r>
            <a:rPr kumimoji="1" lang="ja-JP" altLang="en-US" sz="1000"/>
            <a:t>　つまり、時間割上，それぞれの指導の形態を位置付けることになります。</a:t>
          </a:r>
          <a:endParaRPr kumimoji="1" lang="en-US" altLang="ja-JP" sz="1100"/>
        </a:p>
      </xdr:txBody>
    </xdr:sp>
    <xdr:clientData/>
  </xdr:twoCellAnchor>
  <xdr:twoCellAnchor>
    <xdr:from>
      <xdr:col>5</xdr:col>
      <xdr:colOff>417635</xdr:colOff>
      <xdr:row>20</xdr:row>
      <xdr:rowOff>112568</xdr:rowOff>
    </xdr:from>
    <xdr:to>
      <xdr:col>6</xdr:col>
      <xdr:colOff>190500</xdr:colOff>
      <xdr:row>23</xdr:row>
      <xdr:rowOff>95250</xdr:rowOff>
    </xdr:to>
    <xdr:sp macro="" textlink="">
      <xdr:nvSpPr>
        <xdr:cNvPr id="28" name="等号 27"/>
        <xdr:cNvSpPr/>
      </xdr:nvSpPr>
      <xdr:spPr bwMode="auto">
        <a:xfrm>
          <a:off x="3172558" y="3482953"/>
          <a:ext cx="461596" cy="488239"/>
        </a:xfrm>
        <a:prstGeom prst="mathEqual">
          <a:avLst/>
        </a:prstGeom>
        <a:solidFill>
          <a:srgbClr val="FF0000"/>
        </a:solidFill>
        <a:ln w="9525" cap="flat" cmpd="sng" algn="ctr">
          <a:noFill/>
          <a:prstDash val="solid"/>
          <a:round/>
          <a:headEnd type="none" w="med" len="med"/>
          <a:tailEnd type="none" w="med" len="med"/>
        </a:ln>
        <a:effectLst/>
      </xdr:spPr>
      <xdr:txBody>
        <a:bodyPr vertOverflow="clip" wrap="square" lIns="18288" tIns="0" rIns="0" bIns="0" rtlCol="0" anchor="ctr" upright="1"/>
        <a:lstStyle/>
        <a:p>
          <a:endParaRPr lang="ja-JP" altLang="en-US"/>
        </a:p>
      </xdr:txBody>
    </xdr:sp>
    <xdr:clientData/>
  </xdr:twoCellAnchor>
  <xdr:twoCellAnchor>
    <xdr:from>
      <xdr:col>1</xdr:col>
      <xdr:colOff>285751</xdr:colOff>
      <xdr:row>32</xdr:row>
      <xdr:rowOff>0</xdr:rowOff>
    </xdr:from>
    <xdr:to>
      <xdr:col>3</xdr:col>
      <xdr:colOff>303069</xdr:colOff>
      <xdr:row>33</xdr:row>
      <xdr:rowOff>43297</xdr:rowOff>
    </xdr:to>
    <xdr:sp macro="" textlink="">
      <xdr:nvSpPr>
        <xdr:cNvPr id="29" name="テキスト ボックス 28"/>
        <xdr:cNvSpPr txBox="1"/>
      </xdr:nvSpPr>
      <xdr:spPr>
        <a:xfrm>
          <a:off x="285751" y="5541818"/>
          <a:ext cx="1385454" cy="2164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twoCellAnchor>
    <xdr:from>
      <xdr:col>1</xdr:col>
      <xdr:colOff>295022</xdr:colOff>
      <xdr:row>0</xdr:row>
      <xdr:rowOff>51955</xdr:rowOff>
    </xdr:from>
    <xdr:to>
      <xdr:col>9</xdr:col>
      <xdr:colOff>1188517</xdr:colOff>
      <xdr:row>3</xdr:row>
      <xdr:rowOff>72410</xdr:rowOff>
    </xdr:to>
    <xdr:sp macro="" textlink="">
      <xdr:nvSpPr>
        <xdr:cNvPr id="31" name="角丸四角形 30"/>
        <xdr:cNvSpPr/>
      </xdr:nvSpPr>
      <xdr:spPr bwMode="auto">
        <a:xfrm>
          <a:off x="362456" y="51955"/>
          <a:ext cx="6355619" cy="526207"/>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教育課程の構造図</a:t>
          </a:r>
          <a:endParaRPr kumimoji="1" lang="en-US" altLang="ja-JP" sz="2000">
            <a:solidFill>
              <a:schemeClr val="bg1"/>
            </a:solidFill>
          </a:endParaRPr>
        </a:p>
      </xdr:txBody>
    </xdr:sp>
    <xdr:clientData/>
  </xdr:twoCellAnchor>
  <xdr:twoCellAnchor>
    <xdr:from>
      <xdr:col>7</xdr:col>
      <xdr:colOff>276225</xdr:colOff>
      <xdr:row>0</xdr:row>
      <xdr:rowOff>84859</xdr:rowOff>
    </xdr:from>
    <xdr:to>
      <xdr:col>9</xdr:col>
      <xdr:colOff>1137942</xdr:colOff>
      <xdr:row>3</xdr:row>
      <xdr:rowOff>32038</xdr:rowOff>
    </xdr:to>
    <xdr:sp macro="" textlink="">
      <xdr:nvSpPr>
        <xdr:cNvPr id="32" name="_s17414"/>
        <xdr:cNvSpPr>
          <a:spLocks noChangeArrowheads="1"/>
        </xdr:cNvSpPr>
      </xdr:nvSpPr>
      <xdr:spPr bwMode="auto">
        <a:xfrm>
          <a:off x="4457700" y="84859"/>
          <a:ext cx="2233317" cy="461529"/>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特別支援学級の教育課程の理解</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2/2</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1</xdr:col>
      <xdr:colOff>304801</xdr:colOff>
      <xdr:row>7</xdr:row>
      <xdr:rowOff>47625</xdr:rowOff>
    </xdr:from>
    <xdr:to>
      <xdr:col>5</xdr:col>
      <xdr:colOff>522611</xdr:colOff>
      <xdr:row>8</xdr:row>
      <xdr:rowOff>128966</xdr:rowOff>
    </xdr:to>
    <xdr:sp macro="" textlink="">
      <xdr:nvSpPr>
        <xdr:cNvPr id="19" name="テキスト ボックス 18"/>
        <xdr:cNvSpPr txBox="1"/>
      </xdr:nvSpPr>
      <xdr:spPr>
        <a:xfrm>
          <a:off x="371476" y="1247775"/>
          <a:ext cx="2961010" cy="25279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1100" b="1"/>
            <a:t>通常の学級の教育課程</a:t>
          </a:r>
        </a:p>
      </xdr:txBody>
    </xdr:sp>
    <xdr:clientData/>
  </xdr:twoCellAnchor>
  <xdr:twoCellAnchor>
    <xdr:from>
      <xdr:col>6</xdr:col>
      <xdr:colOff>92722</xdr:colOff>
      <xdr:row>7</xdr:row>
      <xdr:rowOff>51954</xdr:rowOff>
    </xdr:from>
    <xdr:to>
      <xdr:col>9</xdr:col>
      <xdr:colOff>1180089</xdr:colOff>
      <xdr:row>8</xdr:row>
      <xdr:rowOff>95250</xdr:rowOff>
    </xdr:to>
    <xdr:sp macro="" textlink="">
      <xdr:nvSpPr>
        <xdr:cNvPr id="22" name="テキスト ボックス 21"/>
        <xdr:cNvSpPr txBox="1"/>
      </xdr:nvSpPr>
      <xdr:spPr>
        <a:xfrm>
          <a:off x="3573983" y="1232042"/>
          <a:ext cx="3135664" cy="21188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kumimoji="1" lang="ja-JP" altLang="en-US" sz="900" b="1"/>
            <a:t>特別支援学校（知的障がい）小学部・中学部の教育課程</a:t>
          </a:r>
          <a:endParaRPr kumimoji="1" lang="ja-JP" altLang="en-US" sz="1100" b="1"/>
        </a:p>
      </xdr:txBody>
    </xdr:sp>
    <xdr:clientData/>
  </xdr:twoCellAnchor>
  <xdr:twoCellAnchor editAs="oneCell">
    <xdr:from>
      <xdr:col>1</xdr:col>
      <xdr:colOff>295275</xdr:colOff>
      <xdr:row>8</xdr:row>
      <xdr:rowOff>104775</xdr:rowOff>
    </xdr:from>
    <xdr:to>
      <xdr:col>5</xdr:col>
      <xdr:colOff>523875</xdr:colOff>
      <xdr:row>16</xdr:row>
      <xdr:rowOff>114300</xdr:rowOff>
    </xdr:to>
    <xdr:pic>
      <xdr:nvPicPr>
        <xdr:cNvPr id="25022"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r="53424" b="58878"/>
        <a:stretch>
          <a:fillRect/>
        </a:stretch>
      </xdr:blipFill>
      <xdr:spPr bwMode="auto">
        <a:xfrm>
          <a:off x="361950" y="1476375"/>
          <a:ext cx="2971800" cy="1381125"/>
        </a:xfrm>
        <a:prstGeom prst="rect">
          <a:avLst/>
        </a:prstGeom>
        <a:noFill/>
        <a:ln w="12700" cmpd="dbl">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307731</xdr:colOff>
      <xdr:row>8</xdr:row>
      <xdr:rowOff>139211</xdr:rowOff>
    </xdr:from>
    <xdr:to>
      <xdr:col>5</xdr:col>
      <xdr:colOff>505558</xdr:colOff>
      <xdr:row>16</xdr:row>
      <xdr:rowOff>95250</xdr:rowOff>
    </xdr:to>
    <xdr:sp macro="" textlink="">
      <xdr:nvSpPr>
        <xdr:cNvPr id="24" name="正方形/長方形 23"/>
        <xdr:cNvSpPr/>
      </xdr:nvSpPr>
      <xdr:spPr bwMode="auto">
        <a:xfrm>
          <a:off x="307731" y="1487365"/>
          <a:ext cx="2952750" cy="1304193"/>
        </a:xfrm>
        <a:prstGeom prst="rect">
          <a:avLst/>
        </a:prstGeom>
        <a:noFill/>
        <a:ln w="3175">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endParaRPr lang="ja-JP" altLang="en-US"/>
        </a:p>
      </xdr:txBody>
    </xdr:sp>
    <xdr:clientData/>
  </xdr:twoCellAnchor>
  <xdr:twoCellAnchor editAs="oneCell">
    <xdr:from>
      <xdr:col>1</xdr:col>
      <xdr:colOff>0</xdr:colOff>
      <xdr:row>67</xdr:row>
      <xdr:rowOff>0</xdr:rowOff>
    </xdr:from>
    <xdr:to>
      <xdr:col>6</xdr:col>
      <xdr:colOff>581025</xdr:colOff>
      <xdr:row>91</xdr:row>
      <xdr:rowOff>47625</xdr:rowOff>
    </xdr:to>
    <xdr:sp macro="" textlink="">
      <xdr:nvSpPr>
        <xdr:cNvPr id="25024" name="AutoShape 3"/>
        <xdr:cNvSpPr>
          <a:spLocks noChangeAspect="1" noChangeArrowheads="1"/>
        </xdr:cNvSpPr>
      </xdr:nvSpPr>
      <xdr:spPr bwMode="auto">
        <a:xfrm>
          <a:off x="66675" y="11649075"/>
          <a:ext cx="4010025" cy="416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257175</xdr:colOff>
      <xdr:row>3</xdr:row>
      <xdr:rowOff>209550</xdr:rowOff>
    </xdr:from>
    <xdr:to>
      <xdr:col>3</xdr:col>
      <xdr:colOff>257175</xdr:colOff>
      <xdr:row>4</xdr:row>
      <xdr:rowOff>0</xdr:rowOff>
    </xdr:to>
    <xdr:cxnSp macro="">
      <xdr:nvCxnSpPr>
        <xdr:cNvPr id="54433" name="直線コネクタ 8"/>
        <xdr:cNvCxnSpPr>
          <a:cxnSpLocks noChangeShapeType="1"/>
        </xdr:cNvCxnSpPr>
      </xdr:nvCxnSpPr>
      <xdr:spPr bwMode="auto">
        <a:xfrm rot="5400000">
          <a:off x="1609725" y="800100"/>
          <a:ext cx="152400" cy="0"/>
        </a:xfrm>
        <a:prstGeom prst="line">
          <a:avLst/>
        </a:prstGeom>
        <a:noFill/>
        <a:ln w="76200" algn="ctr">
          <a:solidFill>
            <a:srgbClr val="0070C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xdr:col>
      <xdr:colOff>866775</xdr:colOff>
      <xdr:row>16</xdr:row>
      <xdr:rowOff>66675</xdr:rowOff>
    </xdr:from>
    <xdr:to>
      <xdr:col>3</xdr:col>
      <xdr:colOff>476250</xdr:colOff>
      <xdr:row>19</xdr:row>
      <xdr:rowOff>123825</xdr:rowOff>
    </xdr:to>
    <xdr:pic>
      <xdr:nvPicPr>
        <xdr:cNvPr id="54434"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33500" y="3438525"/>
          <a:ext cx="5715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47625</xdr:colOff>
      <xdr:row>1</xdr:row>
      <xdr:rowOff>47625</xdr:rowOff>
    </xdr:from>
    <xdr:to>
      <xdr:col>11</xdr:col>
      <xdr:colOff>95250</xdr:colOff>
      <xdr:row>3</xdr:row>
      <xdr:rowOff>244725</xdr:rowOff>
    </xdr:to>
    <xdr:sp macro="" textlink="">
      <xdr:nvSpPr>
        <xdr:cNvPr id="6" name="角丸四角形 5"/>
        <xdr:cNvSpPr/>
      </xdr:nvSpPr>
      <xdr:spPr bwMode="auto">
        <a:xfrm>
          <a:off x="47625" y="219075"/>
          <a:ext cx="6896100" cy="540000"/>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領域・教科を合わせた指導</a:t>
          </a:r>
          <a:endParaRPr kumimoji="1" lang="en-US" altLang="ja-JP" sz="2800">
            <a:solidFill>
              <a:schemeClr val="bg1"/>
            </a:solidFill>
          </a:endParaRPr>
        </a:p>
      </xdr:txBody>
    </xdr:sp>
    <xdr:clientData/>
  </xdr:twoCellAnchor>
  <xdr:twoCellAnchor>
    <xdr:from>
      <xdr:col>3</xdr:col>
      <xdr:colOff>257175</xdr:colOff>
      <xdr:row>4</xdr:row>
      <xdr:rowOff>438150</xdr:rowOff>
    </xdr:from>
    <xdr:to>
      <xdr:col>3</xdr:col>
      <xdr:colOff>257175</xdr:colOff>
      <xdr:row>6</xdr:row>
      <xdr:rowOff>66675</xdr:rowOff>
    </xdr:to>
    <xdr:cxnSp macro="">
      <xdr:nvCxnSpPr>
        <xdr:cNvPr id="54436" name="直線コネクタ 11"/>
        <xdr:cNvCxnSpPr>
          <a:cxnSpLocks noChangeShapeType="1"/>
        </xdr:cNvCxnSpPr>
      </xdr:nvCxnSpPr>
      <xdr:spPr bwMode="auto">
        <a:xfrm rot="5400000">
          <a:off x="1609725" y="1390650"/>
          <a:ext cx="152400" cy="0"/>
        </a:xfrm>
        <a:prstGeom prst="line">
          <a:avLst/>
        </a:prstGeom>
        <a:noFill/>
        <a:ln w="76200" algn="ctr">
          <a:solidFill>
            <a:srgbClr val="0070C0"/>
          </a:solidFill>
          <a:round/>
          <a:headEnd/>
          <a:tailEnd/>
        </a:ln>
        <a:extLst>
          <a:ext uri="{909E8E84-426E-40DD-AFC4-6F175D3DCCD1}">
            <a14:hiddenFill xmlns:a14="http://schemas.microsoft.com/office/drawing/2010/main">
              <a:noFill/>
            </a14:hiddenFill>
          </a:ext>
        </a:extLst>
      </xdr:spPr>
    </xdr:cxnSp>
    <xdr:clientData/>
  </xdr:twoCellAnchor>
  <xdr:twoCellAnchor>
    <xdr:from>
      <xdr:col>3</xdr:col>
      <xdr:colOff>247650</xdr:colOff>
      <xdr:row>7</xdr:row>
      <xdr:rowOff>438150</xdr:rowOff>
    </xdr:from>
    <xdr:to>
      <xdr:col>3</xdr:col>
      <xdr:colOff>247650</xdr:colOff>
      <xdr:row>9</xdr:row>
      <xdr:rowOff>66675</xdr:rowOff>
    </xdr:to>
    <xdr:cxnSp macro="">
      <xdr:nvCxnSpPr>
        <xdr:cNvPr id="54437" name="直線コネクタ 12"/>
        <xdr:cNvCxnSpPr>
          <a:cxnSpLocks noChangeShapeType="1"/>
        </xdr:cNvCxnSpPr>
      </xdr:nvCxnSpPr>
      <xdr:spPr bwMode="auto">
        <a:xfrm rot="5400000">
          <a:off x="1600200" y="1990725"/>
          <a:ext cx="152400" cy="0"/>
        </a:xfrm>
        <a:prstGeom prst="line">
          <a:avLst/>
        </a:prstGeom>
        <a:noFill/>
        <a:ln w="76200" algn="ctr">
          <a:solidFill>
            <a:srgbClr val="0070C0"/>
          </a:solidFill>
          <a:round/>
          <a:headEnd/>
          <a:tailEnd/>
        </a:ln>
        <a:extLst>
          <a:ext uri="{909E8E84-426E-40DD-AFC4-6F175D3DCCD1}">
            <a14:hiddenFill xmlns:a14="http://schemas.microsoft.com/office/drawing/2010/main">
              <a:noFill/>
            </a14:hiddenFill>
          </a:ext>
        </a:extLst>
      </xdr:spPr>
    </xdr:cxnSp>
    <xdr:clientData/>
  </xdr:twoCellAnchor>
  <xdr:twoCellAnchor>
    <xdr:from>
      <xdr:col>3</xdr:col>
      <xdr:colOff>228600</xdr:colOff>
      <xdr:row>11</xdr:row>
      <xdr:rowOff>0</xdr:rowOff>
    </xdr:from>
    <xdr:to>
      <xdr:col>3</xdr:col>
      <xdr:colOff>228600</xdr:colOff>
      <xdr:row>13</xdr:row>
      <xdr:rowOff>0</xdr:rowOff>
    </xdr:to>
    <xdr:cxnSp macro="">
      <xdr:nvCxnSpPr>
        <xdr:cNvPr id="54438" name="直線コネクタ 13"/>
        <xdr:cNvCxnSpPr>
          <a:cxnSpLocks noChangeShapeType="1"/>
        </xdr:cNvCxnSpPr>
      </xdr:nvCxnSpPr>
      <xdr:spPr bwMode="auto">
        <a:xfrm rot="5400000">
          <a:off x="1581150" y="2600325"/>
          <a:ext cx="152400" cy="0"/>
        </a:xfrm>
        <a:prstGeom prst="line">
          <a:avLst/>
        </a:prstGeom>
        <a:noFill/>
        <a:ln w="76200" algn="ctr">
          <a:solidFill>
            <a:srgbClr val="0070C0"/>
          </a:solidFill>
          <a:round/>
          <a:headEnd/>
          <a:tailEnd/>
        </a:ln>
        <a:extLst>
          <a:ext uri="{909E8E84-426E-40DD-AFC4-6F175D3DCCD1}">
            <a14:hiddenFill xmlns:a14="http://schemas.microsoft.com/office/drawing/2010/main">
              <a:noFill/>
            </a14:hiddenFill>
          </a:ext>
        </a:extLst>
      </xdr:spPr>
    </xdr:cxnSp>
    <xdr:clientData/>
  </xdr:twoCellAnchor>
  <xdr:twoCellAnchor>
    <xdr:from>
      <xdr:col>7</xdr:col>
      <xdr:colOff>504825</xdr:colOff>
      <xdr:row>1</xdr:row>
      <xdr:rowOff>76200</xdr:rowOff>
    </xdr:from>
    <xdr:to>
      <xdr:col>11</xdr:col>
      <xdr:colOff>28574</xdr:colOff>
      <xdr:row>3</xdr:row>
      <xdr:rowOff>200024</xdr:rowOff>
    </xdr:to>
    <xdr:sp macro="" textlink="">
      <xdr:nvSpPr>
        <xdr:cNvPr id="8" name="_s17414"/>
        <xdr:cNvSpPr>
          <a:spLocks noChangeArrowheads="1"/>
        </xdr:cNvSpPr>
      </xdr:nvSpPr>
      <xdr:spPr bwMode="auto">
        <a:xfrm>
          <a:off x="4676775" y="247650"/>
          <a:ext cx="2266949" cy="46672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領域・教科を合わせた指導の理解</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1/6</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1</xdr:col>
      <xdr:colOff>95250</xdr:colOff>
      <xdr:row>17</xdr:row>
      <xdr:rowOff>47625</xdr:rowOff>
    </xdr:from>
    <xdr:to>
      <xdr:col>3</xdr:col>
      <xdr:colOff>118629</xdr:colOff>
      <xdr:row>18</xdr:row>
      <xdr:rowOff>92654</xdr:rowOff>
    </xdr:to>
    <xdr:sp macro="" textlink="">
      <xdr:nvSpPr>
        <xdr:cNvPr id="10" name="テキスト ボックス 9"/>
        <xdr:cNvSpPr txBox="1"/>
      </xdr:nvSpPr>
      <xdr:spPr>
        <a:xfrm>
          <a:off x="95250" y="3590925"/>
          <a:ext cx="1385454" cy="21647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38100</xdr:colOff>
      <xdr:row>9</xdr:row>
      <xdr:rowOff>161925</xdr:rowOff>
    </xdr:from>
    <xdr:to>
      <xdr:col>7</xdr:col>
      <xdr:colOff>604631</xdr:colOff>
      <xdr:row>23</xdr:row>
      <xdr:rowOff>182216</xdr:rowOff>
    </xdr:to>
    <xdr:sp macro="" textlink="">
      <xdr:nvSpPr>
        <xdr:cNvPr id="7" name="テキスト ボックス 6"/>
        <xdr:cNvSpPr txBox="1"/>
      </xdr:nvSpPr>
      <xdr:spPr>
        <a:xfrm>
          <a:off x="104361" y="2199447"/>
          <a:ext cx="7142922" cy="2687291"/>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400" b="1"/>
            <a:t>「日常生活の指導」の指導計画を作成するに当たって考慮する点</a:t>
          </a:r>
          <a:endParaRPr kumimoji="1" lang="en-US" altLang="ja-JP" sz="1400" b="1"/>
        </a:p>
        <a:p>
          <a:endParaRPr kumimoji="1" lang="en-US" altLang="ja-JP" sz="600"/>
        </a:p>
        <a:p>
          <a:r>
            <a:rPr kumimoji="1" lang="ja-JP" altLang="en-US" sz="1200" b="0">
              <a:solidFill>
                <a:sysClr val="windowText" lastClr="000000"/>
              </a:solidFill>
            </a:rPr>
            <a:t>（ア）　 日常生活の自然な流れに沿い，その活動を実際的で必然 性のある状況下で行うものであること。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（イ） 　毎日反復して行い，望ましい生活習慣の形成を図るものであり，繰り返しながら，発展的に取り扱うよう</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にすること。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（ウ）　できつつあることや意欲的な面を考慮し，適切な援助を行うとともに，目標を達成していくために，段階</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的な指導ができるものであること。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（エ）　指導場面や集団の大きさなど，活動の特徴を踏まえ，個々の実態に即した効果的な指導ができるよう</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計画されていること。</a:t>
          </a:r>
          <a:endParaRPr kumimoji="1" lang="en-US" altLang="ja-JP" sz="1200" b="0">
            <a:solidFill>
              <a:sysClr val="windowText" lastClr="000000"/>
            </a:solidFill>
          </a:endParaRPr>
        </a:p>
        <a:p>
          <a:endParaRPr kumimoji="1" lang="en-US" altLang="ja-JP" sz="1100"/>
        </a:p>
        <a:p>
          <a:r>
            <a:rPr kumimoji="1" lang="ja-JP" altLang="en-US" sz="1100"/>
            <a:t>　　　　　　　　　　　　　　</a:t>
          </a:r>
          <a:r>
            <a:rPr kumimoji="1" lang="ja-JP" altLang="ja-JP" sz="1100">
              <a:solidFill>
                <a:schemeClr val="dk1"/>
              </a:solidFill>
              <a:latin typeface="+mn-lt"/>
              <a:ea typeface="+mn-ea"/>
              <a:cs typeface="+mn-cs"/>
            </a:rPr>
            <a:t>                                                                </a:t>
          </a:r>
          <a:r>
            <a:rPr kumimoji="1" lang="ja-JP" altLang="en-US" sz="1100"/>
            <a:t>　　　　　　　　　　　　　　　　　　　　　　　　　　　　　　　　　　　　　　　　　                        　</a:t>
          </a:r>
        </a:p>
      </xdr:txBody>
    </xdr:sp>
    <xdr:clientData/>
  </xdr:twoCellAnchor>
  <xdr:twoCellAnchor>
    <xdr:from>
      <xdr:col>1</xdr:col>
      <xdr:colOff>19049</xdr:colOff>
      <xdr:row>1</xdr:row>
      <xdr:rowOff>38100</xdr:rowOff>
    </xdr:from>
    <xdr:to>
      <xdr:col>7</xdr:col>
      <xdr:colOff>612913</xdr:colOff>
      <xdr:row>3</xdr:row>
      <xdr:rowOff>180975</xdr:rowOff>
    </xdr:to>
    <xdr:sp macro="" textlink="">
      <xdr:nvSpPr>
        <xdr:cNvPr id="6" name="テキスト ボックス 5"/>
        <xdr:cNvSpPr txBox="1"/>
      </xdr:nvSpPr>
      <xdr:spPr>
        <a:xfrm>
          <a:off x="85310" y="551622"/>
          <a:ext cx="7170255" cy="52387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b="1"/>
            <a:t>「日常生活の指導」とは？</a:t>
          </a:r>
          <a:endParaRPr kumimoji="1" lang="en-US" altLang="ja-JP" sz="1400" b="1"/>
        </a:p>
        <a:p>
          <a:pPr algn="l"/>
          <a:r>
            <a:rPr kumimoji="1" lang="ja-JP" altLang="en-US" sz="1200"/>
            <a:t>　</a:t>
          </a:r>
          <a:r>
            <a:rPr kumimoji="1" lang="ja-JP" altLang="en-US" sz="1200" b="0"/>
            <a:t>児童生徒の日常生活が充実し，高まるように日常生活の諸活動</a:t>
          </a:r>
          <a:r>
            <a:rPr kumimoji="1" lang="ja-JP" altLang="en-US" sz="1200"/>
            <a:t>を適切に指導するものである。</a:t>
          </a:r>
          <a:endParaRPr kumimoji="1" lang="ja-JP" altLang="en-US" sz="1100"/>
        </a:p>
      </xdr:txBody>
    </xdr:sp>
    <xdr:clientData/>
  </xdr:twoCellAnchor>
  <xdr:twoCellAnchor>
    <xdr:from>
      <xdr:col>1</xdr:col>
      <xdr:colOff>38100</xdr:colOff>
      <xdr:row>4</xdr:row>
      <xdr:rowOff>38100</xdr:rowOff>
    </xdr:from>
    <xdr:to>
      <xdr:col>7</xdr:col>
      <xdr:colOff>604631</xdr:colOff>
      <xdr:row>9</xdr:row>
      <xdr:rowOff>123825</xdr:rowOff>
    </xdr:to>
    <xdr:sp macro="" textlink="">
      <xdr:nvSpPr>
        <xdr:cNvPr id="15" name="テキスト ボックス 14"/>
        <xdr:cNvSpPr txBox="1"/>
      </xdr:nvSpPr>
      <xdr:spPr>
        <a:xfrm>
          <a:off x="104361" y="1123122"/>
          <a:ext cx="7142922" cy="103822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400" b="1">
              <a:solidFill>
                <a:schemeClr val="dk1"/>
              </a:solidFill>
              <a:latin typeface="+mn-lt"/>
              <a:ea typeface="+mn-ea"/>
              <a:cs typeface="+mn-cs"/>
            </a:rPr>
            <a:t>「日常生活の指導」では？</a:t>
          </a:r>
          <a:endParaRPr kumimoji="1" lang="en-US" sz="1400" b="1">
            <a:solidFill>
              <a:schemeClr val="dk1"/>
            </a:solidFill>
            <a:latin typeface="+mn-lt"/>
            <a:ea typeface="+mn-ea"/>
            <a:cs typeface="+mn-cs"/>
          </a:endParaRPr>
        </a:p>
        <a:p>
          <a:pPr>
            <a:lnSpc>
              <a:spcPts val="1400"/>
            </a:lnSpc>
          </a:pPr>
          <a:r>
            <a:rPr kumimoji="1" lang="ja-JP" altLang="en-US" sz="1200"/>
            <a:t>　衣服の着脱，洗面，手洗い，排泄，食事，清潔など基本的生活習慣の内容や，あいさつ，言葉遣い，礼儀作法，時間を守ること，きまりを守ることなどの日常生活や社会生活において必要で基本的な内容を指導する。</a:t>
          </a:r>
        </a:p>
      </xdr:txBody>
    </xdr:sp>
    <xdr:clientData/>
  </xdr:twoCellAnchor>
  <xdr:twoCellAnchor editAs="oneCell">
    <xdr:from>
      <xdr:col>1</xdr:col>
      <xdr:colOff>171450</xdr:colOff>
      <xdr:row>24</xdr:row>
      <xdr:rowOff>76200</xdr:rowOff>
    </xdr:from>
    <xdr:to>
      <xdr:col>1</xdr:col>
      <xdr:colOff>685800</xdr:colOff>
      <xdr:row>26</xdr:row>
      <xdr:rowOff>142875</xdr:rowOff>
    </xdr:to>
    <xdr:pic>
      <xdr:nvPicPr>
        <xdr:cNvPr id="55420"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8125" y="4972050"/>
          <a:ext cx="51435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47625</xdr:colOff>
      <xdr:row>0</xdr:row>
      <xdr:rowOff>38100</xdr:rowOff>
    </xdr:from>
    <xdr:to>
      <xdr:col>7</xdr:col>
      <xdr:colOff>637761</xdr:colOff>
      <xdr:row>1</xdr:row>
      <xdr:rowOff>27750</xdr:rowOff>
    </xdr:to>
    <xdr:sp macro="" textlink="">
      <xdr:nvSpPr>
        <xdr:cNvPr id="24" name="角丸四角形 23"/>
        <xdr:cNvSpPr/>
      </xdr:nvSpPr>
      <xdr:spPr bwMode="auto">
        <a:xfrm>
          <a:off x="113886" y="38100"/>
          <a:ext cx="7166527" cy="503172"/>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400">
              <a:solidFill>
                <a:schemeClr val="bg1"/>
              </a:solidFill>
            </a:rPr>
            <a:t>　日常生活の指導</a:t>
          </a:r>
          <a:endParaRPr kumimoji="1" lang="en-US" altLang="ja-JP" sz="2800">
            <a:solidFill>
              <a:schemeClr val="bg1"/>
            </a:solidFill>
          </a:endParaRPr>
        </a:p>
      </xdr:txBody>
    </xdr:sp>
    <xdr:clientData/>
  </xdr:twoCellAnchor>
  <xdr:twoCellAnchor>
    <xdr:from>
      <xdr:col>5</xdr:col>
      <xdr:colOff>333375</xdr:colOff>
      <xdr:row>0</xdr:row>
      <xdr:rowOff>47625</xdr:rowOff>
    </xdr:from>
    <xdr:to>
      <xdr:col>7</xdr:col>
      <xdr:colOff>571500</xdr:colOff>
      <xdr:row>0</xdr:row>
      <xdr:rowOff>514349</xdr:rowOff>
    </xdr:to>
    <xdr:sp macro="" textlink="">
      <xdr:nvSpPr>
        <xdr:cNvPr id="27" name="_s17414"/>
        <xdr:cNvSpPr>
          <a:spLocks noChangeArrowheads="1"/>
        </xdr:cNvSpPr>
      </xdr:nvSpPr>
      <xdr:spPr bwMode="auto">
        <a:xfrm>
          <a:off x="4810125" y="47625"/>
          <a:ext cx="2400300" cy="46672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領域・教科を合わせた指導の理解</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2/6</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19050</xdr:colOff>
      <xdr:row>1</xdr:row>
      <xdr:rowOff>76200</xdr:rowOff>
    </xdr:from>
    <xdr:to>
      <xdr:col>7</xdr:col>
      <xdr:colOff>598714</xdr:colOff>
      <xdr:row>6</xdr:row>
      <xdr:rowOff>9072</xdr:rowOff>
    </xdr:to>
    <xdr:sp macro="" textlink="">
      <xdr:nvSpPr>
        <xdr:cNvPr id="4" name="テキスト ボックス 3"/>
        <xdr:cNvSpPr txBox="1"/>
      </xdr:nvSpPr>
      <xdr:spPr>
        <a:xfrm>
          <a:off x="82550" y="593271"/>
          <a:ext cx="7981950" cy="885372"/>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b="1"/>
            <a:t>「遊びの指導」とは？</a:t>
          </a:r>
          <a:endParaRPr kumimoji="1" lang="en-US" altLang="ja-JP" sz="1400" b="1"/>
        </a:p>
        <a:p>
          <a:pPr algn="l">
            <a:lnSpc>
              <a:spcPts val="1400"/>
            </a:lnSpc>
          </a:pPr>
          <a:r>
            <a:rPr kumimoji="1" lang="ja-JP" altLang="en-US" sz="1200"/>
            <a:t>　 遊びを学習活動の中心に据えて取り組み，身体活動を活発にし，仲間とのかかわりを促し，意欲的な活動をはぐくみ，心身の発達を促していくものである。</a:t>
          </a:r>
          <a:endParaRPr kumimoji="1" lang="ja-JP" altLang="en-US" sz="1100"/>
        </a:p>
      </xdr:txBody>
    </xdr:sp>
    <xdr:clientData/>
  </xdr:twoCellAnchor>
  <xdr:twoCellAnchor>
    <xdr:from>
      <xdr:col>1</xdr:col>
      <xdr:colOff>38099</xdr:colOff>
      <xdr:row>13</xdr:row>
      <xdr:rowOff>0</xdr:rowOff>
    </xdr:from>
    <xdr:to>
      <xdr:col>7</xdr:col>
      <xdr:colOff>580570</xdr:colOff>
      <xdr:row>27</xdr:row>
      <xdr:rowOff>45358</xdr:rowOff>
    </xdr:to>
    <xdr:sp macro="" textlink="">
      <xdr:nvSpPr>
        <xdr:cNvPr id="5" name="テキスト ボックス 4"/>
        <xdr:cNvSpPr txBox="1"/>
      </xdr:nvSpPr>
      <xdr:spPr>
        <a:xfrm>
          <a:off x="101599" y="2803071"/>
          <a:ext cx="7944757" cy="2712358"/>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700"/>
            </a:lnSpc>
          </a:pPr>
          <a:r>
            <a:rPr kumimoji="1" lang="ja-JP" altLang="en-US" sz="1400" b="1">
              <a:solidFill>
                <a:sysClr val="windowText" lastClr="000000"/>
              </a:solidFill>
            </a:rPr>
            <a:t>「遊びの指導」の指導計画を作成するに当たって考慮する点</a:t>
          </a:r>
          <a:endParaRPr kumimoji="1" lang="en-US" altLang="ja-JP" sz="1200" b="1">
            <a:solidFill>
              <a:sysClr val="windowText" lastClr="000000"/>
            </a:solidFill>
          </a:endParaRPr>
        </a:p>
        <a:p>
          <a:endParaRPr kumimoji="1" lang="en-US" altLang="ja-JP" sz="600"/>
        </a:p>
        <a:p>
          <a:pPr>
            <a:lnSpc>
              <a:spcPts val="1500"/>
            </a:lnSpc>
          </a:pPr>
          <a:r>
            <a:rPr kumimoji="1" lang="ja-JP" altLang="en-US" sz="1200" b="0">
              <a:solidFill>
                <a:sysClr val="windowText" lastClr="000000"/>
              </a:solidFill>
            </a:rPr>
            <a:t>（ア） 　児童が，積極的に遊ぼうとする環境を設定すること。</a:t>
          </a:r>
          <a:endParaRPr kumimoji="1" lang="en-US" altLang="ja-JP" sz="1200" b="0">
            <a:solidFill>
              <a:sysClr val="windowText" lastClr="000000"/>
            </a:solidFill>
          </a:endParaRPr>
        </a:p>
        <a:p>
          <a:endParaRPr kumimoji="1" lang="en-US" altLang="ja-JP" sz="600" b="0">
            <a:solidFill>
              <a:sysClr val="windowText" lastClr="000000"/>
            </a:solidFill>
          </a:endParaRPr>
        </a:p>
        <a:p>
          <a:pPr>
            <a:lnSpc>
              <a:spcPts val="1500"/>
            </a:lnSpc>
          </a:pPr>
          <a:r>
            <a:rPr kumimoji="1" lang="ja-JP" altLang="en-US" sz="1200" b="0">
              <a:solidFill>
                <a:sysClr val="windowText" lastClr="000000"/>
              </a:solidFill>
            </a:rPr>
            <a:t>（イ） 　教師と児童，児童同士のかかわりを促すことができるよう，場の設定，教師の対 応，遊具等を工夫すること。</a:t>
          </a:r>
          <a:endParaRPr kumimoji="1" lang="en-US" altLang="ja-JP" sz="1200" b="0">
            <a:solidFill>
              <a:sysClr val="windowText" lastClr="000000"/>
            </a:solidFill>
          </a:endParaRPr>
        </a:p>
        <a:p>
          <a:endParaRPr kumimoji="1" lang="en-US" altLang="ja-JP" sz="600" b="0">
            <a:solidFill>
              <a:sysClr val="windowText" lastClr="000000"/>
            </a:solidFill>
          </a:endParaRPr>
        </a:p>
        <a:p>
          <a:pPr>
            <a:lnSpc>
              <a:spcPts val="1400"/>
            </a:lnSpc>
          </a:pPr>
          <a:r>
            <a:rPr kumimoji="1" lang="ja-JP" altLang="en-US" sz="1200" b="0">
              <a:solidFill>
                <a:sysClr val="windowText" lastClr="000000"/>
              </a:solidFill>
            </a:rPr>
            <a:t>（ウ） 　身体活動が活発に展開できる遊びを多く取り入れるようにすること。</a:t>
          </a:r>
          <a:endParaRPr kumimoji="1" lang="en-US" altLang="ja-JP" sz="1200" b="0">
            <a:solidFill>
              <a:sysClr val="windowText" lastClr="000000"/>
            </a:solidFill>
          </a:endParaRPr>
        </a:p>
        <a:p>
          <a:endParaRPr kumimoji="1" lang="en-US" altLang="ja-JP" sz="600" b="0">
            <a:solidFill>
              <a:sysClr val="windowText" lastClr="000000"/>
            </a:solidFill>
          </a:endParaRPr>
        </a:p>
        <a:p>
          <a:pPr>
            <a:lnSpc>
              <a:spcPts val="1400"/>
            </a:lnSpc>
          </a:pPr>
          <a:r>
            <a:rPr kumimoji="1" lang="ja-JP" altLang="en-US" sz="1200" b="0">
              <a:solidFill>
                <a:sysClr val="windowText" lastClr="000000"/>
              </a:solidFill>
            </a:rPr>
            <a:t>（エ） 　遊びをできる限り制限することなく，児童の健康面や衛生面に配慮しつつ，安全に選べる場や遊具を設定すること。</a:t>
          </a:r>
          <a:endParaRPr kumimoji="1" lang="en-US" altLang="ja-JP" sz="1200" b="0">
            <a:solidFill>
              <a:sysClr val="windowText" lastClr="000000"/>
            </a:solidFill>
          </a:endParaRPr>
        </a:p>
        <a:p>
          <a:endParaRPr kumimoji="1" lang="en-US" altLang="ja-JP" sz="600" b="0">
            <a:solidFill>
              <a:sysClr val="windowText" lastClr="000000"/>
            </a:solidFill>
          </a:endParaRPr>
        </a:p>
        <a:p>
          <a:pPr>
            <a:lnSpc>
              <a:spcPts val="1400"/>
            </a:lnSpc>
          </a:pPr>
          <a:r>
            <a:rPr kumimoji="1" lang="ja-JP" altLang="en-US" sz="1200" b="0">
              <a:solidFill>
                <a:sysClr val="windowText" lastClr="000000"/>
              </a:solidFill>
            </a:rPr>
            <a:t>（オ）　 自ら遊びに取り組むことが難しい児童には，遊びを促したり，遊びに誘ったりして，いろいろ</a:t>
          </a:r>
          <a:r>
            <a:rPr kumimoji="1" lang="ja-JP" altLang="en-US" sz="1200" b="0" baseline="0">
              <a:solidFill>
                <a:sysClr val="windowText" lastClr="000000"/>
              </a:solidFill>
            </a:rPr>
            <a:t> </a:t>
          </a:r>
          <a:r>
            <a:rPr kumimoji="1" lang="ja-JP" altLang="en-US" sz="1200" b="0">
              <a:solidFill>
                <a:sysClr val="windowText" lastClr="000000"/>
              </a:solidFill>
            </a:rPr>
            <a:t>な遊びが経験できるよ</a:t>
          </a:r>
          <a:endParaRPr kumimoji="1" lang="en-US" altLang="ja-JP" sz="1200" b="0">
            <a:solidFill>
              <a:sysClr val="windowText" lastClr="000000"/>
            </a:solidFill>
          </a:endParaRPr>
        </a:p>
        <a:p>
          <a:pPr>
            <a:lnSpc>
              <a:spcPts val="1700"/>
            </a:lnSpc>
          </a:pPr>
          <a:r>
            <a:rPr kumimoji="1" lang="en-US" altLang="ja-JP" sz="1200" b="0">
              <a:solidFill>
                <a:sysClr val="windowText" lastClr="000000"/>
              </a:solidFill>
            </a:rPr>
            <a:t>         </a:t>
          </a:r>
          <a:r>
            <a:rPr kumimoji="1" lang="ja-JP" altLang="en-US" sz="1200" b="0">
              <a:solidFill>
                <a:sysClr val="windowText" lastClr="000000"/>
              </a:solidFill>
            </a:rPr>
            <a:t>う配慮して，遊びの楽しさを味わえるようにしていくこと。</a:t>
          </a:r>
          <a:r>
            <a:rPr kumimoji="1" lang="ja-JP" altLang="en-US" sz="1400" b="0">
              <a:solidFill>
                <a:sysClr val="windowText" lastClr="000000"/>
              </a:solidFill>
            </a:rPr>
            <a:t>　　　　　　　</a:t>
          </a:r>
          <a:endParaRPr kumimoji="1" lang="en-US" altLang="ja-JP" sz="1400" b="0">
            <a:solidFill>
              <a:sysClr val="windowText" lastClr="000000"/>
            </a:solidFill>
          </a:endParaRPr>
        </a:p>
        <a:p>
          <a:pPr>
            <a:lnSpc>
              <a:spcPts val="1700"/>
            </a:lnSpc>
          </a:pPr>
          <a:r>
            <a:rPr kumimoji="1" lang="ja-JP" altLang="en-US" sz="1400"/>
            <a:t>　　　</a:t>
          </a:r>
          <a:endParaRPr kumimoji="1" lang="en-US" altLang="ja-JP" sz="1400"/>
        </a:p>
        <a:p>
          <a:pPr>
            <a:lnSpc>
              <a:spcPts val="1600"/>
            </a:lnSpc>
          </a:pPr>
          <a:r>
            <a:rPr kumimoji="1" lang="ja-JP" altLang="en-US" sz="1400"/>
            <a:t>　　　　　　　　　　　</a:t>
          </a:r>
          <a:r>
            <a:rPr kumimoji="1" lang="ja-JP" altLang="en-US" sz="1050"/>
            <a:t>　　　　　　　　　　　　　　　　　　　　　　　　　　　　　　　　</a:t>
          </a:r>
          <a:endParaRPr kumimoji="1" lang="en-US" altLang="ja-JP" sz="1400"/>
        </a:p>
      </xdr:txBody>
    </xdr:sp>
    <xdr:clientData/>
  </xdr:twoCellAnchor>
  <xdr:twoCellAnchor>
    <xdr:from>
      <xdr:col>1</xdr:col>
      <xdr:colOff>19048</xdr:colOff>
      <xdr:row>6</xdr:row>
      <xdr:rowOff>54429</xdr:rowOff>
    </xdr:from>
    <xdr:to>
      <xdr:col>7</xdr:col>
      <xdr:colOff>598713</xdr:colOff>
      <xdr:row>12</xdr:row>
      <xdr:rowOff>136071</xdr:rowOff>
    </xdr:to>
    <xdr:sp macro="" textlink="">
      <xdr:nvSpPr>
        <xdr:cNvPr id="11" name="テキスト ボックス 10"/>
        <xdr:cNvSpPr txBox="1"/>
      </xdr:nvSpPr>
      <xdr:spPr>
        <a:xfrm>
          <a:off x="82548" y="1524000"/>
          <a:ext cx="7981951" cy="1224642"/>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700"/>
            </a:lnSpc>
          </a:pPr>
          <a:r>
            <a:rPr kumimoji="1" lang="ja-JP" altLang="en-US" sz="1400" b="1"/>
            <a:t>「遊びの指導」では？</a:t>
          </a:r>
          <a:endParaRPr kumimoji="1" lang="en-US" altLang="ja-JP" sz="1400" b="1"/>
        </a:p>
        <a:p>
          <a:pPr>
            <a:lnSpc>
              <a:spcPts val="1500"/>
            </a:lnSpc>
          </a:pPr>
          <a:r>
            <a:rPr kumimoji="1" lang="ja-JP" altLang="en-US" sz="1100"/>
            <a:t>　   </a:t>
          </a:r>
          <a:r>
            <a:rPr kumimoji="1" lang="ja-JP" altLang="en-US" sz="1200"/>
            <a:t>生活科の内容をはじめ，各教科に関わる広範囲の内容が扱われ，場や遊具等が限定されることなく，児童が比較的自由に取り組むものから，期間や時間設定，題材や集団構成などに一定に条件を設定し活動するといった比較的制約性が高い遊びまで連続的に設定される。また，遊びの指導の成果が各教科別の指導等につながることもある。</a:t>
          </a:r>
        </a:p>
      </xdr:txBody>
    </xdr:sp>
    <xdr:clientData/>
  </xdr:twoCellAnchor>
  <xdr:twoCellAnchor editAs="oneCell">
    <xdr:from>
      <xdr:col>2</xdr:col>
      <xdr:colOff>228600</xdr:colOff>
      <xdr:row>0</xdr:row>
      <xdr:rowOff>0</xdr:rowOff>
    </xdr:from>
    <xdr:to>
      <xdr:col>2</xdr:col>
      <xdr:colOff>666750</xdr:colOff>
      <xdr:row>0</xdr:row>
      <xdr:rowOff>161925</xdr:rowOff>
    </xdr:to>
    <xdr:pic>
      <xdr:nvPicPr>
        <xdr:cNvPr id="56464"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81075" y="0"/>
          <a:ext cx="438150" cy="16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38100</xdr:colOff>
      <xdr:row>0</xdr:row>
      <xdr:rowOff>47627</xdr:rowOff>
    </xdr:from>
    <xdr:to>
      <xdr:col>7</xdr:col>
      <xdr:colOff>625928</xdr:colOff>
      <xdr:row>1</xdr:row>
      <xdr:rowOff>37277</xdr:rowOff>
    </xdr:to>
    <xdr:sp macro="" textlink="">
      <xdr:nvSpPr>
        <xdr:cNvPr id="18" name="角丸四角形 17"/>
        <xdr:cNvSpPr/>
      </xdr:nvSpPr>
      <xdr:spPr bwMode="auto">
        <a:xfrm>
          <a:off x="101600" y="47627"/>
          <a:ext cx="7990114" cy="506721"/>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400" baseline="0">
              <a:solidFill>
                <a:schemeClr val="bg1"/>
              </a:solidFill>
            </a:rPr>
            <a:t>　</a:t>
          </a:r>
          <a:r>
            <a:rPr kumimoji="1" lang="ja-JP" altLang="en-US" sz="2400">
              <a:solidFill>
                <a:schemeClr val="bg1"/>
              </a:solidFill>
            </a:rPr>
            <a:t>遊びの指導</a:t>
          </a:r>
          <a:endParaRPr kumimoji="1" lang="en-US" altLang="ja-JP" sz="3200">
            <a:solidFill>
              <a:schemeClr val="bg1"/>
            </a:solidFill>
          </a:endParaRPr>
        </a:p>
      </xdr:txBody>
    </xdr:sp>
    <xdr:clientData/>
  </xdr:twoCellAnchor>
  <xdr:twoCellAnchor>
    <xdr:from>
      <xdr:col>5</xdr:col>
      <xdr:colOff>1247776</xdr:colOff>
      <xdr:row>0</xdr:row>
      <xdr:rowOff>38100</xdr:rowOff>
    </xdr:from>
    <xdr:to>
      <xdr:col>7</xdr:col>
      <xdr:colOff>590551</xdr:colOff>
      <xdr:row>1</xdr:row>
      <xdr:rowOff>18595</xdr:rowOff>
    </xdr:to>
    <xdr:sp macro="" textlink="">
      <xdr:nvSpPr>
        <xdr:cNvPr id="23" name="_s17414"/>
        <xdr:cNvSpPr>
          <a:spLocks noChangeArrowheads="1"/>
        </xdr:cNvSpPr>
      </xdr:nvSpPr>
      <xdr:spPr bwMode="auto">
        <a:xfrm>
          <a:off x="5724526" y="38100"/>
          <a:ext cx="2324100" cy="494845"/>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領域・教科を合わせた指導の理解</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3/6</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editAs="oneCell">
    <xdr:from>
      <xdr:col>1</xdr:col>
      <xdr:colOff>95250</xdr:colOff>
      <xdr:row>27</xdr:row>
      <xdr:rowOff>133350</xdr:rowOff>
    </xdr:from>
    <xdr:to>
      <xdr:col>1</xdr:col>
      <xdr:colOff>666750</xdr:colOff>
      <xdr:row>30</xdr:row>
      <xdr:rowOff>161925</xdr:rowOff>
    </xdr:to>
    <xdr:pic>
      <xdr:nvPicPr>
        <xdr:cNvPr id="56467"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61925" y="5600700"/>
          <a:ext cx="57150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1</xdr:row>
      <xdr:rowOff>19050</xdr:rowOff>
    </xdr:from>
    <xdr:to>
      <xdr:col>7</xdr:col>
      <xdr:colOff>644072</xdr:colOff>
      <xdr:row>5</xdr:row>
      <xdr:rowOff>9525</xdr:rowOff>
    </xdr:to>
    <xdr:sp macro="" textlink="">
      <xdr:nvSpPr>
        <xdr:cNvPr id="6" name="テキスト ボックス 5"/>
        <xdr:cNvSpPr txBox="1"/>
      </xdr:nvSpPr>
      <xdr:spPr>
        <a:xfrm>
          <a:off x="47625" y="536121"/>
          <a:ext cx="7245804" cy="75247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lnSpc>
              <a:spcPts val="1700"/>
            </a:lnSpc>
          </a:pPr>
          <a:r>
            <a:rPr kumimoji="1" lang="ja-JP" altLang="en-US" sz="1400" b="1"/>
            <a:t>「生活単元学習」とは？</a:t>
          </a:r>
          <a:endParaRPr kumimoji="1" lang="en-US" altLang="ja-JP" sz="1200" b="1"/>
        </a:p>
        <a:p>
          <a:pPr algn="l">
            <a:lnSpc>
              <a:spcPts val="1500"/>
            </a:lnSpc>
          </a:pPr>
          <a:r>
            <a:rPr kumimoji="1" lang="ja-JP" altLang="en-US" sz="1200"/>
            <a:t>　 児童生徒が生活上の目標を達成したり，課題を解決したりするために，一連の活動を組織的に経験することによって，自立的な生活に必要な事柄を実際的・総合的に学習するものである。     </a:t>
          </a:r>
        </a:p>
      </xdr:txBody>
    </xdr:sp>
    <xdr:clientData/>
  </xdr:twoCellAnchor>
  <xdr:twoCellAnchor>
    <xdr:from>
      <xdr:col>0</xdr:col>
      <xdr:colOff>63499</xdr:colOff>
      <xdr:row>8</xdr:row>
      <xdr:rowOff>152400</xdr:rowOff>
    </xdr:from>
    <xdr:to>
      <xdr:col>7</xdr:col>
      <xdr:colOff>634999</xdr:colOff>
      <xdr:row>28</xdr:row>
      <xdr:rowOff>172358</xdr:rowOff>
    </xdr:to>
    <xdr:sp macro="" textlink="">
      <xdr:nvSpPr>
        <xdr:cNvPr id="9" name="テキスト ボックス 8"/>
        <xdr:cNvSpPr txBox="1"/>
      </xdr:nvSpPr>
      <xdr:spPr>
        <a:xfrm>
          <a:off x="63499" y="2002971"/>
          <a:ext cx="7220857" cy="3829958"/>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400" b="1"/>
            <a:t>「生活単元学習」の指導計画を作成するに当たって考慮する点</a:t>
          </a:r>
          <a:endParaRPr kumimoji="1" lang="en-US" altLang="ja-JP" sz="1400" b="1"/>
        </a:p>
        <a:p>
          <a:endParaRPr kumimoji="1" lang="en-US" altLang="ja-JP" sz="600" b="0">
            <a:solidFill>
              <a:sysClr val="windowText" lastClr="000000"/>
            </a:solidFill>
          </a:endParaRPr>
        </a:p>
        <a:p>
          <a:r>
            <a:rPr kumimoji="1" lang="ja-JP" altLang="en-US" sz="1200" b="0">
              <a:solidFill>
                <a:sysClr val="windowText" lastClr="000000"/>
              </a:solidFill>
            </a:rPr>
            <a:t>（ア）　　単元は，実際の生活から発展し，児童生徒の知的障害の状態等や興味・関心などに応じたものであり，</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個人差の大きい集団に適合するものであること。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（イ）　　単元は，必要な知識・技能の獲得とともに，生活上の望ましい習慣・態度の形成を図るものであり，身に</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付けた内容が生活に生かされるものであること。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（ウ）　　単元は，児童生徒が目標をもち，見通しをもって，単元の活動に積極的に取り組むものであり，目標意</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識や課題意識を育てる活動をも含んだものであること。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（エ）　　単元は，一人一人の児童生徒が力を発揮し，主体的に取り組むとともに，集団生活で単元の活動に共</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同して取り組めるものであること。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（オ）　　単元は，各単元における児童生徒の目標あるいは課題の成就に必要かつ十分な活動で組織され，そ</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の一連の単元の活動は，児童生徒の自然な生活としてのまとまりのあるものであること。</a:t>
          </a:r>
          <a:endParaRPr kumimoji="1" lang="en-US" altLang="ja-JP" sz="1200" b="0">
            <a:solidFill>
              <a:sysClr val="windowText" lastClr="000000"/>
            </a:solidFill>
          </a:endParaRPr>
        </a:p>
        <a:p>
          <a:endParaRPr kumimoji="1" lang="en-US" altLang="ja-JP" sz="600" b="0">
            <a:solidFill>
              <a:sysClr val="windowText" lastClr="000000"/>
            </a:solidFill>
          </a:endParaRPr>
        </a:p>
        <a:p>
          <a:r>
            <a:rPr kumimoji="1" lang="ja-JP" altLang="en-US" sz="1200" b="0">
              <a:solidFill>
                <a:sysClr val="windowText" lastClr="000000"/>
              </a:solidFill>
            </a:rPr>
            <a:t>（カ）　　単元は，豊かな内容を含む活動で組織され，児童生徒がいろいろな単元を通して，多種多様な経験が</a:t>
          </a:r>
          <a:endParaRPr kumimoji="1" lang="en-US" altLang="ja-JP" sz="1200" b="0">
            <a:solidFill>
              <a:sysClr val="windowText" lastClr="000000"/>
            </a:solidFill>
          </a:endParaRPr>
        </a:p>
        <a:p>
          <a:r>
            <a:rPr kumimoji="1" lang="en-US" altLang="ja-JP" sz="1200" b="0">
              <a:solidFill>
                <a:sysClr val="windowText" lastClr="000000"/>
              </a:solidFill>
            </a:rPr>
            <a:t>          </a:t>
          </a:r>
          <a:r>
            <a:rPr kumimoji="1" lang="ja-JP" altLang="en-US" sz="1200" b="0">
              <a:solidFill>
                <a:sysClr val="windowText" lastClr="000000"/>
              </a:solidFill>
            </a:rPr>
            <a:t>できるよう計画されていること。</a:t>
          </a:r>
          <a:endParaRPr kumimoji="1" lang="en-US" altLang="ja-JP" sz="1200" b="0">
            <a:solidFill>
              <a:sysClr val="windowText" lastClr="000000"/>
            </a:solidFill>
          </a:endParaRPr>
        </a:p>
        <a:p>
          <a:endParaRPr kumimoji="1" lang="en-US" altLang="ja-JP" sz="1100">
            <a:solidFill>
              <a:sysClr val="windowText" lastClr="000000"/>
            </a:solidFill>
          </a:endParaRPr>
        </a:p>
        <a:p>
          <a:r>
            <a:rPr kumimoji="1" lang="ja-JP" altLang="en-US" sz="1100">
              <a:solidFill>
                <a:sysClr val="windowText" lastClr="000000"/>
              </a:solidFill>
            </a:rPr>
            <a:t>　　　　　　　　　　　　　　　　　　　　　　　　　　　　　　　　　　　　　　　　　　　　　　　　　　　　　　　　　　　　　　　</a:t>
          </a:r>
        </a:p>
      </xdr:txBody>
    </xdr:sp>
    <xdr:clientData/>
  </xdr:twoCellAnchor>
  <xdr:twoCellAnchor>
    <xdr:from>
      <xdr:col>0</xdr:col>
      <xdr:colOff>57149</xdr:colOff>
      <xdr:row>5</xdr:row>
      <xdr:rowOff>66675</xdr:rowOff>
    </xdr:from>
    <xdr:to>
      <xdr:col>7</xdr:col>
      <xdr:colOff>634999</xdr:colOff>
      <xdr:row>8</xdr:row>
      <xdr:rowOff>114300</xdr:rowOff>
    </xdr:to>
    <xdr:sp macro="" textlink="">
      <xdr:nvSpPr>
        <xdr:cNvPr id="12" name="テキスト ボックス 11"/>
        <xdr:cNvSpPr txBox="1"/>
      </xdr:nvSpPr>
      <xdr:spPr>
        <a:xfrm>
          <a:off x="57149" y="1345746"/>
          <a:ext cx="7227207" cy="61912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b="1"/>
            <a:t>「生活単元学習」では？</a:t>
          </a:r>
          <a:endParaRPr kumimoji="1" lang="en-US" altLang="ja-JP" sz="1400" b="1"/>
        </a:p>
        <a:p>
          <a:pPr algn="l"/>
          <a:r>
            <a:rPr kumimoji="1" lang="ja-JP" altLang="en-US" sz="1100"/>
            <a:t>　</a:t>
          </a:r>
          <a:r>
            <a:rPr kumimoji="1" lang="ja-JP" altLang="en-US" sz="1200"/>
            <a:t>広範囲に各教科等の内容が扱われる。</a:t>
          </a:r>
        </a:p>
      </xdr:txBody>
    </xdr:sp>
    <xdr:clientData/>
  </xdr:twoCellAnchor>
  <xdr:twoCellAnchor>
    <xdr:from>
      <xdr:col>1</xdr:col>
      <xdr:colOff>9525</xdr:colOff>
      <xdr:row>0</xdr:row>
      <xdr:rowOff>19050</xdr:rowOff>
    </xdr:from>
    <xdr:to>
      <xdr:col>7</xdr:col>
      <xdr:colOff>671286</xdr:colOff>
      <xdr:row>1</xdr:row>
      <xdr:rowOff>8700</xdr:rowOff>
    </xdr:to>
    <xdr:sp macro="" textlink="">
      <xdr:nvSpPr>
        <xdr:cNvPr id="20" name="角丸四角形 19"/>
        <xdr:cNvSpPr/>
      </xdr:nvSpPr>
      <xdr:spPr bwMode="auto">
        <a:xfrm>
          <a:off x="73025" y="19050"/>
          <a:ext cx="7247618" cy="506721"/>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400">
              <a:solidFill>
                <a:schemeClr val="bg1"/>
              </a:solidFill>
            </a:rPr>
            <a:t>　生活単元学習</a:t>
          </a:r>
          <a:endParaRPr kumimoji="1" lang="en-US" altLang="ja-JP" sz="3200">
            <a:solidFill>
              <a:schemeClr val="bg1"/>
            </a:solidFill>
          </a:endParaRPr>
        </a:p>
      </xdr:txBody>
    </xdr:sp>
    <xdr:clientData/>
  </xdr:twoCellAnchor>
  <xdr:twoCellAnchor>
    <xdr:from>
      <xdr:col>5</xdr:col>
      <xdr:colOff>352425</xdr:colOff>
      <xdr:row>0</xdr:row>
      <xdr:rowOff>1</xdr:rowOff>
    </xdr:from>
    <xdr:to>
      <xdr:col>7</xdr:col>
      <xdr:colOff>627289</xdr:colOff>
      <xdr:row>0</xdr:row>
      <xdr:rowOff>504825</xdr:rowOff>
    </xdr:to>
    <xdr:sp macro="" textlink="">
      <xdr:nvSpPr>
        <xdr:cNvPr id="24" name="_s17414"/>
        <xdr:cNvSpPr>
          <a:spLocks noChangeArrowheads="1"/>
        </xdr:cNvSpPr>
      </xdr:nvSpPr>
      <xdr:spPr bwMode="auto">
        <a:xfrm>
          <a:off x="4829175" y="1"/>
          <a:ext cx="2437039" cy="50482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領域・教科を合わせた指導の理解</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4/6</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editAs="oneCell">
    <xdr:from>
      <xdr:col>1</xdr:col>
      <xdr:colOff>66675</xdr:colOff>
      <xdr:row>29</xdr:row>
      <xdr:rowOff>152400</xdr:rowOff>
    </xdr:from>
    <xdr:to>
      <xdr:col>1</xdr:col>
      <xdr:colOff>638175</xdr:colOff>
      <xdr:row>32</xdr:row>
      <xdr:rowOff>152400</xdr:rowOff>
    </xdr:to>
    <xdr:pic>
      <xdr:nvPicPr>
        <xdr:cNvPr id="57470"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3350" y="6000750"/>
          <a:ext cx="5715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0</xdr:row>
      <xdr:rowOff>0</xdr:rowOff>
    </xdr:from>
    <xdr:to>
      <xdr:col>6</xdr:col>
      <xdr:colOff>628650</xdr:colOff>
      <xdr:row>0</xdr:row>
      <xdr:rowOff>0</xdr:rowOff>
    </xdr:to>
    <xdr:sp macro="" textlink="">
      <xdr:nvSpPr>
        <xdr:cNvPr id="6" name="テキスト ボックス 5"/>
        <xdr:cNvSpPr txBox="1"/>
      </xdr:nvSpPr>
      <xdr:spPr>
        <a:xfrm>
          <a:off x="47625" y="13011150"/>
          <a:ext cx="6534150" cy="723900"/>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b="1"/>
            <a:t>「生活単元学習」とは？</a:t>
          </a:r>
          <a:endParaRPr kumimoji="1" lang="en-US" altLang="ja-JP" sz="1200" b="1"/>
        </a:p>
        <a:p>
          <a:pPr algn="l"/>
          <a:r>
            <a:rPr kumimoji="1" lang="ja-JP" altLang="en-US" sz="1200"/>
            <a:t>　児童生徒が生活上の目標を達成したり，課題を解決したりするために，一連の活動を組織的に経験することによって，自立的な生活に必要な事柄を実際的・総合的に学習するものである。     </a:t>
          </a:r>
        </a:p>
      </xdr:txBody>
    </xdr:sp>
    <xdr:clientData/>
  </xdr:twoCellAnchor>
  <xdr:twoCellAnchor>
    <xdr:from>
      <xdr:col>0</xdr:col>
      <xdr:colOff>47625</xdr:colOff>
      <xdr:row>1</xdr:row>
      <xdr:rowOff>28574</xdr:rowOff>
    </xdr:from>
    <xdr:to>
      <xdr:col>7</xdr:col>
      <xdr:colOff>620825</xdr:colOff>
      <xdr:row>5</xdr:row>
      <xdr:rowOff>95249</xdr:rowOff>
    </xdr:to>
    <xdr:sp macro="" textlink="">
      <xdr:nvSpPr>
        <xdr:cNvPr id="7" name="テキスト ボックス 6"/>
        <xdr:cNvSpPr txBox="1"/>
      </xdr:nvSpPr>
      <xdr:spPr>
        <a:xfrm>
          <a:off x="47625" y="538842"/>
          <a:ext cx="7232196" cy="815068"/>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b="1"/>
            <a:t>「作業学習」とは？　</a:t>
          </a:r>
          <a:endParaRPr kumimoji="1" lang="en-US" altLang="ja-JP" sz="1400" b="1"/>
        </a:p>
        <a:p>
          <a:pPr algn="l">
            <a:lnSpc>
              <a:spcPts val="1400"/>
            </a:lnSpc>
          </a:pPr>
          <a:r>
            <a:rPr kumimoji="1" lang="ja-JP" altLang="en-US" sz="1200"/>
            <a:t>　  作業活動を学習活動の中心にしながら，児童生徒の働く意欲を培い，将来の職業生活や社会自立に必要な事柄を総合的に学習するものである。</a:t>
          </a:r>
          <a:endParaRPr kumimoji="1" lang="ja-JP" altLang="en-US" sz="1100"/>
        </a:p>
      </xdr:txBody>
    </xdr:sp>
    <xdr:clientData/>
  </xdr:twoCellAnchor>
  <xdr:twoCellAnchor>
    <xdr:from>
      <xdr:col>0</xdr:col>
      <xdr:colOff>38099</xdr:colOff>
      <xdr:row>10</xdr:row>
      <xdr:rowOff>57150</xdr:rowOff>
    </xdr:from>
    <xdr:to>
      <xdr:col>7</xdr:col>
      <xdr:colOff>612320</xdr:colOff>
      <xdr:row>25</xdr:row>
      <xdr:rowOff>123826</xdr:rowOff>
    </xdr:to>
    <xdr:sp macro="" textlink="">
      <xdr:nvSpPr>
        <xdr:cNvPr id="8" name="テキスト ボックス 7"/>
        <xdr:cNvSpPr txBox="1"/>
      </xdr:nvSpPr>
      <xdr:spPr>
        <a:xfrm>
          <a:off x="38099" y="2251302"/>
          <a:ext cx="7233217" cy="2873149"/>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400" b="1"/>
            <a:t>「作業学習」の指導計画を作成するに当たって考慮する点</a:t>
          </a:r>
          <a:endParaRPr kumimoji="1" lang="en-US" altLang="ja-JP" sz="1400" b="1"/>
        </a:p>
        <a:p>
          <a:endParaRPr kumimoji="1" lang="en-US" altLang="ja-JP" sz="600"/>
        </a:p>
        <a:p>
          <a:r>
            <a:rPr kumimoji="1" lang="ja-JP" altLang="en-US" sz="1200">
              <a:solidFill>
                <a:sysClr val="windowText" lastClr="000000"/>
              </a:solidFill>
            </a:rPr>
            <a:t>（ア）　　生徒にとって教育的価値の高い作業活動等を含み，それらの活動に取り組む喜びや完成の成就感が</a:t>
          </a:r>
          <a:endParaRPr kumimoji="1" lang="en-US" altLang="ja-JP" sz="1200">
            <a:solidFill>
              <a:sysClr val="windowText" lastClr="000000"/>
            </a:solidFill>
          </a:endParaRPr>
        </a:p>
        <a:p>
          <a:r>
            <a:rPr kumimoji="1" lang="en-US" altLang="ja-JP" sz="1200">
              <a:solidFill>
                <a:sysClr val="windowText" lastClr="000000"/>
              </a:solidFill>
            </a:rPr>
            <a:t>          </a:t>
          </a:r>
          <a:r>
            <a:rPr kumimoji="1" lang="ja-JP" altLang="en-US" sz="1200">
              <a:solidFill>
                <a:sysClr val="windowText" lastClr="000000"/>
              </a:solidFill>
            </a:rPr>
            <a:t>味わえること。</a:t>
          </a:r>
          <a:endParaRPr kumimoji="1" lang="en-US" altLang="ja-JP" sz="1200">
            <a:solidFill>
              <a:sysClr val="windowText" lastClr="000000"/>
            </a:solidFill>
          </a:endParaRPr>
        </a:p>
        <a:p>
          <a:endParaRPr kumimoji="1" lang="en-US" altLang="ja-JP" sz="600">
            <a:solidFill>
              <a:sysClr val="windowText" lastClr="000000"/>
            </a:solidFill>
          </a:endParaRPr>
        </a:p>
        <a:p>
          <a:r>
            <a:rPr kumimoji="1" lang="ja-JP" altLang="en-US" sz="1200">
              <a:solidFill>
                <a:sysClr val="windowText" lastClr="000000"/>
              </a:solidFill>
            </a:rPr>
            <a:t>（イ）　　地域性に立脚した特色をもつとともに，原料・材料が入手しやすく，永続性のある作業種を選定すること。</a:t>
          </a:r>
          <a:endParaRPr kumimoji="1" lang="en-US" altLang="ja-JP" sz="1200">
            <a:solidFill>
              <a:sysClr val="windowText" lastClr="000000"/>
            </a:solidFill>
          </a:endParaRPr>
        </a:p>
        <a:p>
          <a:endParaRPr kumimoji="1" lang="en-US" altLang="ja-JP" sz="600">
            <a:solidFill>
              <a:sysClr val="windowText" lastClr="000000"/>
            </a:solidFill>
          </a:endParaRPr>
        </a:p>
        <a:p>
          <a:r>
            <a:rPr kumimoji="1" lang="ja-JP" altLang="en-US" sz="1200">
              <a:solidFill>
                <a:sysClr val="windowText" lastClr="000000"/>
              </a:solidFill>
            </a:rPr>
            <a:t>（ウ）　　生徒の実態に応じた段階的な指導ができるものであること。</a:t>
          </a:r>
          <a:endParaRPr kumimoji="1" lang="en-US" altLang="ja-JP" sz="1200">
            <a:solidFill>
              <a:sysClr val="windowText" lastClr="000000"/>
            </a:solidFill>
          </a:endParaRPr>
        </a:p>
        <a:p>
          <a:endParaRPr kumimoji="1" lang="en-US" altLang="ja-JP" sz="600">
            <a:solidFill>
              <a:sysClr val="windowText" lastClr="000000"/>
            </a:solidFill>
          </a:endParaRPr>
        </a:p>
        <a:p>
          <a:r>
            <a:rPr kumimoji="1" lang="ja-JP" altLang="en-US" sz="1200">
              <a:solidFill>
                <a:sysClr val="windowText" lastClr="000000"/>
              </a:solidFill>
            </a:rPr>
            <a:t>（エ）　　知的障害の状態等が多様な生徒が，共同で取り組める作業活動を含んでいること。</a:t>
          </a:r>
          <a:endParaRPr kumimoji="1" lang="en-US" altLang="ja-JP" sz="1200">
            <a:solidFill>
              <a:sysClr val="windowText" lastClr="000000"/>
            </a:solidFill>
          </a:endParaRPr>
        </a:p>
        <a:p>
          <a:endParaRPr kumimoji="1" lang="en-US" altLang="ja-JP" sz="600">
            <a:solidFill>
              <a:sysClr val="windowText" lastClr="000000"/>
            </a:solidFill>
          </a:endParaRPr>
        </a:p>
        <a:p>
          <a:r>
            <a:rPr kumimoji="1" lang="ja-JP" altLang="en-US" sz="1200">
              <a:solidFill>
                <a:sysClr val="windowText" lastClr="000000"/>
              </a:solidFill>
            </a:rPr>
            <a:t>（オ）　　作業内容や作業場所が安全で衛生的，健康的であり，作業量や作業の形態，実習期間などに適切な</a:t>
          </a:r>
          <a:endParaRPr kumimoji="1" lang="en-US" altLang="ja-JP" sz="1200">
            <a:solidFill>
              <a:sysClr val="windowText" lastClr="000000"/>
            </a:solidFill>
          </a:endParaRPr>
        </a:p>
        <a:p>
          <a:r>
            <a:rPr kumimoji="1" lang="en-US" altLang="ja-JP" sz="1200">
              <a:solidFill>
                <a:sysClr val="windowText" lastClr="000000"/>
              </a:solidFill>
            </a:rPr>
            <a:t>          </a:t>
          </a:r>
          <a:r>
            <a:rPr kumimoji="1" lang="ja-JP" altLang="en-US" sz="1200">
              <a:solidFill>
                <a:sysClr val="windowText" lastClr="000000"/>
              </a:solidFill>
            </a:rPr>
            <a:t>配慮がなされていること。</a:t>
          </a:r>
          <a:endParaRPr kumimoji="1" lang="en-US" altLang="ja-JP" sz="1200">
            <a:solidFill>
              <a:sysClr val="windowText" lastClr="000000"/>
            </a:solidFill>
          </a:endParaRPr>
        </a:p>
        <a:p>
          <a:endParaRPr kumimoji="1" lang="en-US" altLang="ja-JP" sz="600">
            <a:solidFill>
              <a:sysClr val="windowText" lastClr="000000"/>
            </a:solidFill>
          </a:endParaRPr>
        </a:p>
        <a:p>
          <a:r>
            <a:rPr kumimoji="1" lang="ja-JP" altLang="en-US" sz="1200">
              <a:solidFill>
                <a:sysClr val="windowText" lastClr="000000"/>
              </a:solidFill>
            </a:rPr>
            <a:t>（カ）　　作業製品等の利用価値が高く，生産から消費への流れが理解されやすいものであること。</a:t>
          </a:r>
          <a:endParaRPr kumimoji="1" lang="en-US" altLang="ja-JP" sz="1200">
            <a:solidFill>
              <a:sysClr val="windowText" lastClr="000000"/>
            </a:solidFill>
          </a:endParaRPr>
        </a:p>
        <a:p>
          <a:endParaRPr kumimoji="1" lang="en-US" altLang="ja-JP" sz="1200"/>
        </a:p>
        <a:p>
          <a:r>
            <a:rPr kumimoji="1" lang="ja-JP" altLang="en-US" sz="1200"/>
            <a:t>　　　　　　　　　　　　　　　　　　　　　　　　　　　　　　　　　　　　　　　　　　　　　　　                     　　　　　</a:t>
          </a:r>
          <a:endParaRPr kumimoji="1" lang="en-US" altLang="ja-JP" sz="1200"/>
        </a:p>
      </xdr:txBody>
    </xdr:sp>
    <xdr:clientData/>
  </xdr:twoCellAnchor>
  <xdr:twoCellAnchor>
    <xdr:from>
      <xdr:col>0</xdr:col>
      <xdr:colOff>47625</xdr:colOff>
      <xdr:row>0</xdr:row>
      <xdr:rowOff>0</xdr:rowOff>
    </xdr:from>
    <xdr:to>
      <xdr:col>6</xdr:col>
      <xdr:colOff>619124</xdr:colOff>
      <xdr:row>0</xdr:row>
      <xdr:rowOff>0</xdr:rowOff>
    </xdr:to>
    <xdr:sp macro="" textlink="">
      <xdr:nvSpPr>
        <xdr:cNvPr id="12" name="テキスト ボックス 11"/>
        <xdr:cNvSpPr txBox="1"/>
      </xdr:nvSpPr>
      <xdr:spPr>
        <a:xfrm>
          <a:off x="47625" y="13782674"/>
          <a:ext cx="6524624" cy="52387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b="1"/>
            <a:t>「生活単元学習」では？</a:t>
          </a:r>
          <a:endParaRPr kumimoji="1" lang="en-US" altLang="ja-JP" sz="1400" b="1"/>
        </a:p>
        <a:p>
          <a:pPr algn="l"/>
          <a:r>
            <a:rPr kumimoji="1" lang="ja-JP" altLang="en-US" sz="1100"/>
            <a:t>　</a:t>
          </a:r>
          <a:r>
            <a:rPr kumimoji="1" lang="ja-JP" altLang="en-US" sz="1200"/>
            <a:t>広範囲に各教科等の内容が扱われる。</a:t>
          </a:r>
        </a:p>
      </xdr:txBody>
    </xdr:sp>
    <xdr:clientData/>
  </xdr:twoCellAnchor>
  <xdr:twoCellAnchor editAs="oneCell">
    <xdr:from>
      <xdr:col>2</xdr:col>
      <xdr:colOff>228600</xdr:colOff>
      <xdr:row>0</xdr:row>
      <xdr:rowOff>0</xdr:rowOff>
    </xdr:from>
    <xdr:to>
      <xdr:col>2</xdr:col>
      <xdr:colOff>685800</xdr:colOff>
      <xdr:row>1</xdr:row>
      <xdr:rowOff>0</xdr:rowOff>
    </xdr:to>
    <xdr:pic>
      <xdr:nvPicPr>
        <xdr:cNvPr id="58593"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1075" y="0"/>
          <a:ext cx="457200"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180975</xdr:colOff>
      <xdr:row>0</xdr:row>
      <xdr:rowOff>0</xdr:rowOff>
    </xdr:from>
    <xdr:to>
      <xdr:col>2</xdr:col>
      <xdr:colOff>685800</xdr:colOff>
      <xdr:row>0</xdr:row>
      <xdr:rowOff>180975</xdr:rowOff>
    </xdr:to>
    <xdr:pic>
      <xdr:nvPicPr>
        <xdr:cNvPr id="58594"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33450" y="0"/>
          <a:ext cx="504825" cy="180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209550</xdr:colOff>
      <xdr:row>0</xdr:row>
      <xdr:rowOff>0</xdr:rowOff>
    </xdr:from>
    <xdr:to>
      <xdr:col>2</xdr:col>
      <xdr:colOff>676275</xdr:colOff>
      <xdr:row>0</xdr:row>
      <xdr:rowOff>466725</xdr:rowOff>
    </xdr:to>
    <xdr:pic>
      <xdr:nvPicPr>
        <xdr:cNvPr id="58595"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62025" y="0"/>
          <a:ext cx="466725"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38100</xdr:colOff>
      <xdr:row>5</xdr:row>
      <xdr:rowOff>142875</xdr:rowOff>
    </xdr:from>
    <xdr:to>
      <xdr:col>7</xdr:col>
      <xdr:colOff>612321</xdr:colOff>
      <xdr:row>10</xdr:row>
      <xdr:rowOff>9525</xdr:rowOff>
    </xdr:to>
    <xdr:sp macro="" textlink="">
      <xdr:nvSpPr>
        <xdr:cNvPr id="16" name="テキスト ボックス 15"/>
        <xdr:cNvSpPr txBox="1"/>
      </xdr:nvSpPr>
      <xdr:spPr>
        <a:xfrm>
          <a:off x="38100" y="1401536"/>
          <a:ext cx="7233217" cy="802141"/>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lnSpc>
              <a:spcPts val="1500"/>
            </a:lnSpc>
          </a:pPr>
          <a:r>
            <a:rPr kumimoji="1" lang="ja-JP" altLang="en-US" sz="1200" b="1"/>
            <a:t>「作業学習」では？</a:t>
          </a:r>
          <a:endParaRPr kumimoji="1" lang="en-US" altLang="ja-JP" sz="1200" b="1"/>
        </a:p>
        <a:p>
          <a:pPr algn="l">
            <a:lnSpc>
              <a:spcPts val="1400"/>
            </a:lnSpc>
          </a:pPr>
          <a:r>
            <a:rPr kumimoji="1" lang="ja-JP" altLang="en-US" sz="1200"/>
            <a:t>    農耕，園芸，紙工，木工，縫製，織物，金工，窯業，セメント加工，印刷，調理，食品加工，クリーニングなどのほか，販売，清掃，接客なども含み多種多様である。</a:t>
          </a:r>
        </a:p>
      </xdr:txBody>
    </xdr:sp>
    <xdr:clientData/>
  </xdr:twoCellAnchor>
  <xdr:twoCellAnchor>
    <xdr:from>
      <xdr:col>0</xdr:col>
      <xdr:colOff>68035</xdr:colOff>
      <xdr:row>0</xdr:row>
      <xdr:rowOff>9526</xdr:rowOff>
    </xdr:from>
    <xdr:to>
      <xdr:col>7</xdr:col>
      <xdr:colOff>654842</xdr:colOff>
      <xdr:row>1</xdr:row>
      <xdr:rowOff>0</xdr:rowOff>
    </xdr:to>
    <xdr:sp macro="" textlink="">
      <xdr:nvSpPr>
        <xdr:cNvPr id="21" name="角丸四角形 20"/>
        <xdr:cNvSpPr/>
      </xdr:nvSpPr>
      <xdr:spPr bwMode="auto">
        <a:xfrm>
          <a:off x="68035" y="9526"/>
          <a:ext cx="7245803" cy="500742"/>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400">
              <a:solidFill>
                <a:schemeClr val="bg1"/>
              </a:solidFill>
            </a:rPr>
            <a:t>　作業学習</a:t>
          </a:r>
          <a:endParaRPr kumimoji="1" lang="en-US" altLang="ja-JP" sz="3200">
            <a:solidFill>
              <a:schemeClr val="bg1"/>
            </a:solidFill>
          </a:endParaRPr>
        </a:p>
      </xdr:txBody>
    </xdr:sp>
    <xdr:clientData/>
  </xdr:twoCellAnchor>
  <xdr:twoCellAnchor>
    <xdr:from>
      <xdr:col>5</xdr:col>
      <xdr:colOff>419100</xdr:colOff>
      <xdr:row>0</xdr:row>
      <xdr:rowOff>0</xdr:rowOff>
    </xdr:from>
    <xdr:to>
      <xdr:col>7</xdr:col>
      <xdr:colOff>627969</xdr:colOff>
      <xdr:row>1</xdr:row>
      <xdr:rowOff>0</xdr:rowOff>
    </xdr:to>
    <xdr:sp macro="" textlink="">
      <xdr:nvSpPr>
        <xdr:cNvPr id="25" name="_s17414"/>
        <xdr:cNvSpPr>
          <a:spLocks noChangeArrowheads="1"/>
        </xdr:cNvSpPr>
      </xdr:nvSpPr>
      <xdr:spPr bwMode="auto">
        <a:xfrm>
          <a:off x="4895850" y="0"/>
          <a:ext cx="2371044" cy="514350"/>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領域・教科を合わせた指導の理解</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5/6</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editAs="oneCell">
    <xdr:from>
      <xdr:col>1</xdr:col>
      <xdr:colOff>85725</xdr:colOff>
      <xdr:row>26</xdr:row>
      <xdr:rowOff>171450</xdr:rowOff>
    </xdr:from>
    <xdr:to>
      <xdr:col>1</xdr:col>
      <xdr:colOff>657225</xdr:colOff>
      <xdr:row>29</xdr:row>
      <xdr:rowOff>171450</xdr:rowOff>
    </xdr:to>
    <xdr:pic>
      <xdr:nvPicPr>
        <xdr:cNvPr id="58599"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52400" y="5448300"/>
          <a:ext cx="5715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xdr:from>
      <xdr:col>3</xdr:col>
      <xdr:colOff>676275</xdr:colOff>
      <xdr:row>3</xdr:row>
      <xdr:rowOff>66675</xdr:rowOff>
    </xdr:from>
    <xdr:to>
      <xdr:col>3</xdr:col>
      <xdr:colOff>676275</xdr:colOff>
      <xdr:row>37</xdr:row>
      <xdr:rowOff>38100</xdr:rowOff>
    </xdr:to>
    <xdr:cxnSp macro="">
      <xdr:nvCxnSpPr>
        <xdr:cNvPr id="60053" name="直線コネクタ 31"/>
        <xdr:cNvCxnSpPr>
          <a:cxnSpLocks noChangeShapeType="1"/>
        </xdr:cNvCxnSpPr>
      </xdr:nvCxnSpPr>
      <xdr:spPr bwMode="auto">
        <a:xfrm rot="5400000">
          <a:off x="-166688" y="3481388"/>
          <a:ext cx="5800725" cy="0"/>
        </a:xfrm>
        <a:prstGeom prst="line">
          <a:avLst/>
        </a:prstGeom>
        <a:noFill/>
        <a:ln w="635000" algn="ctr">
          <a:solidFill>
            <a:srgbClr val="0A02A2"/>
          </a:solidFill>
          <a:round/>
          <a:headEnd/>
          <a:tailEnd/>
        </a:ln>
        <a:extLst>
          <a:ext uri="{909E8E84-426E-40DD-AFC4-6F175D3DCCD1}">
            <a14:hiddenFill xmlns:a14="http://schemas.microsoft.com/office/drawing/2010/main">
              <a:noFill/>
            </a14:hiddenFill>
          </a:ext>
        </a:extLst>
      </xdr:spPr>
    </xdr:cxnSp>
    <xdr:clientData/>
  </xdr:twoCellAnchor>
  <xdr:twoCellAnchor>
    <xdr:from>
      <xdr:col>8</xdr:col>
      <xdr:colOff>38100</xdr:colOff>
      <xdr:row>34</xdr:row>
      <xdr:rowOff>161925</xdr:rowOff>
    </xdr:from>
    <xdr:to>
      <xdr:col>10</xdr:col>
      <xdr:colOff>304800</xdr:colOff>
      <xdr:row>41</xdr:row>
      <xdr:rowOff>57150</xdr:rowOff>
    </xdr:to>
    <xdr:sp macro="" textlink="">
      <xdr:nvSpPr>
        <xdr:cNvPr id="60054" name="WordArt 104"/>
        <xdr:cNvSpPr>
          <a:spLocks noChangeArrowheads="1" noChangeShapeType="1" noTextEdit="1"/>
        </xdr:cNvSpPr>
      </xdr:nvSpPr>
      <xdr:spPr bwMode="auto">
        <a:xfrm>
          <a:off x="5676900" y="5991225"/>
          <a:ext cx="4114800" cy="1095375"/>
        </a:xfrm>
        <a:prstGeom prst="rect">
          <a:avLst/>
        </a:prstGeom>
      </xdr:spPr>
      <xdr:txBody>
        <a:bodyPr wrap="none" fromWordArt="1">
          <a:prstTxWarp prst="textPlain">
            <a:avLst>
              <a:gd name="adj" fmla="val 50000"/>
            </a:avLst>
          </a:prstTxWarp>
        </a:bodyPr>
        <a:lstStyle/>
        <a:p>
          <a:pPr algn="ctr" rtl="0">
            <a:buNone/>
          </a:pPr>
          <a:endParaRPr lang="ja-JP" altLang="en-US" sz="3600" u="sng" strike="sngStrike" kern="10" cap="small" spc="0">
            <a:ln w="19050">
              <a:solidFill>
                <a:srgbClr val="99CCFF"/>
              </a:solidFill>
              <a:round/>
              <a:headEnd/>
              <a:tailEnd/>
            </a:ln>
            <a:solidFill>
              <a:srgbClr val="0066CC"/>
            </a:solidFill>
            <a:effectLst>
              <a:outerShdw dist="35921" dir="2700000" algn="ctr" rotWithShape="0">
                <a:srgbClr val="990000"/>
              </a:outerShdw>
            </a:effectLst>
            <a:latin typeface="ＭＳ Ｐゴシック"/>
            <a:ea typeface="ＭＳ Ｐゴシック"/>
          </a:endParaRPr>
        </a:p>
      </xdr:txBody>
    </xdr:sp>
    <xdr:clientData/>
  </xdr:twoCellAnchor>
  <xdr:twoCellAnchor>
    <xdr:from>
      <xdr:col>0</xdr:col>
      <xdr:colOff>0</xdr:colOff>
      <xdr:row>18</xdr:row>
      <xdr:rowOff>114300</xdr:rowOff>
    </xdr:from>
    <xdr:to>
      <xdr:col>9</xdr:col>
      <xdr:colOff>628650</xdr:colOff>
      <xdr:row>29</xdr:row>
      <xdr:rowOff>133350</xdr:rowOff>
    </xdr:to>
    <xdr:grpSp>
      <xdr:nvGrpSpPr>
        <xdr:cNvPr id="60055" name="Group 15"/>
        <xdr:cNvGrpSpPr>
          <a:grpSpLocks noChangeAspect="1"/>
        </xdr:cNvGrpSpPr>
      </xdr:nvGrpSpPr>
      <xdr:grpSpPr bwMode="auto">
        <a:xfrm>
          <a:off x="0" y="3200400"/>
          <a:ext cx="8220075" cy="1905000"/>
          <a:chOff x="265" y="283"/>
          <a:chExt cx="982" cy="120"/>
        </a:xfrm>
      </xdr:grpSpPr>
      <xdr:sp macro="" textlink="">
        <xdr:nvSpPr>
          <xdr:cNvPr id="60085" name="AutoShape 14"/>
          <xdr:cNvSpPr>
            <a:spLocks noChangeAspect="1" noChangeArrowheads="1"/>
          </xdr:cNvSpPr>
        </xdr:nvSpPr>
        <xdr:spPr bwMode="auto">
          <a:xfrm>
            <a:off x="265" y="283"/>
            <a:ext cx="982" cy="1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xdr:from>
      <xdr:col>0</xdr:col>
      <xdr:colOff>0</xdr:colOff>
      <xdr:row>64</xdr:row>
      <xdr:rowOff>133350</xdr:rowOff>
    </xdr:from>
    <xdr:to>
      <xdr:col>9</xdr:col>
      <xdr:colOff>666750</xdr:colOff>
      <xdr:row>93</xdr:row>
      <xdr:rowOff>133350</xdr:rowOff>
    </xdr:to>
    <xdr:grpSp>
      <xdr:nvGrpSpPr>
        <xdr:cNvPr id="60056" name="Group 42"/>
        <xdr:cNvGrpSpPr>
          <a:grpSpLocks noChangeAspect="1"/>
        </xdr:cNvGrpSpPr>
      </xdr:nvGrpSpPr>
      <xdr:grpSpPr bwMode="auto">
        <a:xfrm>
          <a:off x="0" y="11106150"/>
          <a:ext cx="8258175" cy="5038725"/>
          <a:chOff x="162" y="463"/>
          <a:chExt cx="647" cy="192"/>
        </a:xfrm>
      </xdr:grpSpPr>
      <xdr:sp macro="" textlink="">
        <xdr:nvSpPr>
          <xdr:cNvPr id="60084" name="AutoShape 41"/>
          <xdr:cNvSpPr>
            <a:spLocks noChangeAspect="1" noChangeArrowheads="1"/>
          </xdr:cNvSpPr>
        </xdr:nvSpPr>
        <xdr:spPr bwMode="auto">
          <a:xfrm>
            <a:off x="162" y="463"/>
            <a:ext cx="647" cy="1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grpSp>
    <xdr:clientData/>
  </xdr:twoCellAnchor>
  <xdr:twoCellAnchor editAs="oneCell">
    <xdr:from>
      <xdr:col>4</xdr:col>
      <xdr:colOff>533400</xdr:colOff>
      <xdr:row>30</xdr:row>
      <xdr:rowOff>152400</xdr:rowOff>
    </xdr:from>
    <xdr:to>
      <xdr:col>5</xdr:col>
      <xdr:colOff>38100</xdr:colOff>
      <xdr:row>35</xdr:row>
      <xdr:rowOff>133350</xdr:rowOff>
    </xdr:to>
    <xdr:sp macro="" textlink="">
      <xdr:nvSpPr>
        <xdr:cNvPr id="60057" name="正方形/長方形 7"/>
        <xdr:cNvSpPr>
          <a:spLocks noChangeArrowheads="1"/>
        </xdr:cNvSpPr>
      </xdr:nvSpPr>
      <xdr:spPr bwMode="auto">
        <a:xfrm>
          <a:off x="3276600" y="5295900"/>
          <a:ext cx="190500" cy="838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6</xdr:col>
      <xdr:colOff>389659</xdr:colOff>
      <xdr:row>51</xdr:row>
      <xdr:rowOff>45893</xdr:rowOff>
    </xdr:from>
    <xdr:to>
      <xdr:col>8</xdr:col>
      <xdr:colOff>152400</xdr:colOff>
      <xdr:row>52</xdr:row>
      <xdr:rowOff>142875</xdr:rowOff>
    </xdr:to>
    <xdr:sp macro="" textlink="">
      <xdr:nvSpPr>
        <xdr:cNvPr id="16" name="テキスト ボックス 15"/>
        <xdr:cNvSpPr txBox="1"/>
      </xdr:nvSpPr>
      <xdr:spPr>
        <a:xfrm>
          <a:off x="4504459" y="8789843"/>
          <a:ext cx="1286741" cy="26843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l"/>
          <a:r>
            <a:rPr kumimoji="1" lang="ja-JP" altLang="en-US" sz="1100"/>
            <a:t>トップページに戻る</a:t>
          </a:r>
        </a:p>
      </xdr:txBody>
    </xdr:sp>
    <xdr:clientData/>
  </xdr:twoCellAnchor>
  <xdr:twoCellAnchor>
    <xdr:from>
      <xdr:col>0</xdr:col>
      <xdr:colOff>34636</xdr:colOff>
      <xdr:row>0</xdr:row>
      <xdr:rowOff>51955</xdr:rowOff>
    </xdr:from>
    <xdr:to>
      <xdr:col>8</xdr:col>
      <xdr:colOff>1857376</xdr:colOff>
      <xdr:row>3</xdr:row>
      <xdr:rowOff>72410</xdr:rowOff>
    </xdr:to>
    <xdr:sp macro="" textlink="">
      <xdr:nvSpPr>
        <xdr:cNvPr id="17" name="角丸四角形 16"/>
        <xdr:cNvSpPr/>
      </xdr:nvSpPr>
      <xdr:spPr bwMode="auto">
        <a:xfrm>
          <a:off x="34636" y="51955"/>
          <a:ext cx="7461540" cy="534805"/>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a:t>
          </a:r>
          <a:r>
            <a:rPr kumimoji="1" lang="ja-JP" altLang="en-US" sz="2000">
              <a:solidFill>
                <a:schemeClr val="bg1"/>
              </a:solidFill>
            </a:rPr>
            <a:t>生活単元学習「クリスマス会を開こう」</a:t>
          </a:r>
          <a:endParaRPr kumimoji="1" lang="en-US" altLang="ja-JP" sz="2000">
            <a:solidFill>
              <a:schemeClr val="bg1"/>
            </a:solidFill>
          </a:endParaRPr>
        </a:p>
      </xdr:txBody>
    </xdr:sp>
    <xdr:clientData/>
  </xdr:twoCellAnchor>
  <xdr:twoCellAnchor editAs="oneCell">
    <xdr:from>
      <xdr:col>0</xdr:col>
      <xdr:colOff>0</xdr:colOff>
      <xdr:row>67</xdr:row>
      <xdr:rowOff>0</xdr:rowOff>
    </xdr:from>
    <xdr:to>
      <xdr:col>5</xdr:col>
      <xdr:colOff>581025</xdr:colOff>
      <xdr:row>68</xdr:row>
      <xdr:rowOff>19050</xdr:rowOff>
    </xdr:to>
    <xdr:sp macro="" textlink="">
      <xdr:nvSpPr>
        <xdr:cNvPr id="60060" name="AutoShape 1"/>
        <xdr:cNvSpPr>
          <a:spLocks noChangeAspect="1" noChangeArrowheads="1"/>
        </xdr:cNvSpPr>
      </xdr:nvSpPr>
      <xdr:spPr bwMode="auto">
        <a:xfrm>
          <a:off x="0" y="11553825"/>
          <a:ext cx="4010025" cy="190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0</xdr:col>
      <xdr:colOff>38100</xdr:colOff>
      <xdr:row>4</xdr:row>
      <xdr:rowOff>28577</xdr:rowOff>
    </xdr:from>
    <xdr:to>
      <xdr:col>7</xdr:col>
      <xdr:colOff>637500</xdr:colOff>
      <xdr:row>10</xdr:row>
      <xdr:rowOff>79877</xdr:rowOff>
    </xdr:to>
    <xdr:sp macro="" textlink="">
      <xdr:nvSpPr>
        <xdr:cNvPr id="20" name="テキスト ボックス 19"/>
        <xdr:cNvSpPr txBox="1"/>
      </xdr:nvSpPr>
      <xdr:spPr>
        <a:xfrm>
          <a:off x="38100" y="714377"/>
          <a:ext cx="5400000" cy="1080000"/>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200"/>
            </a:lnSpc>
          </a:pPr>
          <a:r>
            <a:rPr kumimoji="1" lang="ja-JP" altLang="en-US" sz="1200" b="1"/>
            <a:t>題材「オリエンテーション」</a:t>
          </a:r>
          <a:endParaRPr kumimoji="1" lang="en-US" altLang="ja-JP" sz="1200" b="1"/>
        </a:p>
        <a:p>
          <a:pPr>
            <a:lnSpc>
              <a:spcPts val="600"/>
            </a:lnSpc>
          </a:pPr>
          <a:endParaRPr kumimoji="1" lang="en-US" altLang="ja-JP" sz="600" b="0">
            <a:solidFill>
              <a:sysClr val="windowText" lastClr="000000"/>
            </a:solidFill>
          </a:endParaRPr>
        </a:p>
        <a:p>
          <a:pPr>
            <a:lnSpc>
              <a:spcPts val="1100"/>
            </a:lnSpc>
          </a:pPr>
          <a:r>
            <a:rPr kumimoji="1" lang="ja-JP" altLang="en-US" sz="1100" b="0">
              <a:solidFill>
                <a:sysClr val="windowText" lastClr="000000"/>
              </a:solidFill>
            </a:rPr>
            <a:t>・　目的を日頃，お世話になっている親や先生を招待しようとした。</a:t>
          </a:r>
          <a:endParaRPr kumimoji="1" lang="en-US" altLang="ja-JP" sz="1100" b="0">
            <a:solidFill>
              <a:sysClr val="windowText" lastClr="000000"/>
            </a:solidFill>
          </a:endParaRPr>
        </a:p>
        <a:p>
          <a:pPr>
            <a:lnSpc>
              <a:spcPts val="1100"/>
            </a:lnSpc>
          </a:pPr>
          <a:r>
            <a:rPr kumimoji="1" lang="ja-JP" altLang="en-US" sz="1100" b="0">
              <a:solidFill>
                <a:sysClr val="windowText" lastClr="000000"/>
              </a:solidFill>
            </a:rPr>
            <a:t>・　生徒は「盛り上げるためには，必要なものがある」と話すなど，</a:t>
          </a:r>
          <a:endParaRPr kumimoji="1" lang="en-US" altLang="ja-JP" sz="1100" b="0">
            <a:solidFill>
              <a:sysClr val="windowText" lastClr="000000"/>
            </a:solidFill>
          </a:endParaRPr>
        </a:p>
        <a:p>
          <a:pPr>
            <a:lnSpc>
              <a:spcPts val="1100"/>
            </a:lnSpc>
          </a:pPr>
          <a:r>
            <a:rPr kumimoji="1" lang="ja-JP" altLang="en-US" sz="1100" b="0">
              <a:solidFill>
                <a:sysClr val="windowText" lastClr="000000"/>
              </a:solidFill>
            </a:rPr>
            <a:t>自分たちで考えていき，担当リーダーを自分たちで割り当てた。</a:t>
          </a:r>
          <a:endParaRPr kumimoji="1" lang="en-US" altLang="ja-JP" sz="1100" b="0">
            <a:solidFill>
              <a:sysClr val="windowText" lastClr="000000"/>
            </a:solidFill>
          </a:endParaRPr>
        </a:p>
        <a:p>
          <a:pPr>
            <a:lnSpc>
              <a:spcPts val="1200"/>
            </a:lnSpc>
          </a:pPr>
          <a:endParaRPr kumimoji="1" lang="en-US" altLang="ja-JP" sz="1200" b="0">
            <a:solidFill>
              <a:sysClr val="windowText" lastClr="000000"/>
            </a:solidFill>
          </a:endParaRPr>
        </a:p>
        <a:p>
          <a:pPr>
            <a:lnSpc>
              <a:spcPts val="1100"/>
            </a:lnSpc>
          </a:pPr>
          <a:r>
            <a:rPr kumimoji="1" lang="ja-JP" altLang="en-US" sz="1100" b="0">
              <a:solidFill>
                <a:sysClr val="windowText" lastClr="000000"/>
              </a:solidFill>
            </a:rPr>
            <a:t>・</a:t>
          </a:r>
          <a:endParaRPr kumimoji="1" lang="en-US" altLang="ja-JP" sz="1100" b="0">
            <a:solidFill>
              <a:sysClr val="windowText" lastClr="000000"/>
            </a:solidFill>
          </a:endParaRPr>
        </a:p>
        <a:p>
          <a:pPr>
            <a:lnSpc>
              <a:spcPts val="1100"/>
            </a:lnSpc>
          </a:pPr>
          <a:endParaRPr kumimoji="1" lang="en-US" altLang="ja-JP" sz="1200" b="0">
            <a:solidFill>
              <a:sysClr val="windowText" lastClr="000000"/>
            </a:solidFill>
          </a:endParaRPr>
        </a:p>
      </xdr:txBody>
    </xdr:sp>
    <xdr:clientData/>
  </xdr:twoCellAnchor>
  <xdr:twoCellAnchor>
    <xdr:from>
      <xdr:col>0</xdr:col>
      <xdr:colOff>38100</xdr:colOff>
      <xdr:row>24</xdr:row>
      <xdr:rowOff>171449</xdr:rowOff>
    </xdr:from>
    <xdr:to>
      <xdr:col>7</xdr:col>
      <xdr:colOff>637500</xdr:colOff>
      <xdr:row>32</xdr:row>
      <xdr:rowOff>28574</xdr:rowOff>
    </xdr:to>
    <xdr:sp macro="" textlink="">
      <xdr:nvSpPr>
        <xdr:cNvPr id="21" name="テキスト ボックス 20"/>
        <xdr:cNvSpPr txBox="1"/>
      </xdr:nvSpPr>
      <xdr:spPr>
        <a:xfrm>
          <a:off x="38100" y="4286249"/>
          <a:ext cx="5400000" cy="122872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200" b="1"/>
            <a:t>題材「クリスマス会」</a:t>
          </a:r>
          <a:endParaRPr kumimoji="1" lang="en-US" altLang="ja-JP" sz="1200" b="1"/>
        </a:p>
        <a:p>
          <a:endParaRPr kumimoji="1" lang="en-US" altLang="ja-JP" sz="600" b="0">
            <a:solidFill>
              <a:sysClr val="windowText" lastClr="000000"/>
            </a:solidFill>
          </a:endParaRPr>
        </a:p>
        <a:p>
          <a:r>
            <a:rPr kumimoji="1" lang="ja-JP" altLang="ja-JP" sz="1000" b="0">
              <a:solidFill>
                <a:schemeClr val="dk1"/>
              </a:solidFill>
              <a:latin typeface="+mn-lt"/>
              <a:ea typeface="+mn-ea"/>
              <a:cs typeface="+mn-cs"/>
            </a:rPr>
            <a:t>・</a:t>
          </a:r>
          <a:r>
            <a:rPr kumimoji="1" lang="en-US" altLang="ja-JP" sz="1000" b="0">
              <a:solidFill>
                <a:schemeClr val="dk1"/>
              </a:solidFill>
              <a:latin typeface="+mn-lt"/>
              <a:ea typeface="+mn-ea"/>
              <a:cs typeface="+mn-cs"/>
            </a:rPr>
            <a:t>   </a:t>
          </a:r>
          <a:r>
            <a:rPr kumimoji="1" lang="ja-JP" altLang="en-US" sz="1000" b="0">
              <a:solidFill>
                <a:schemeClr val="dk1"/>
              </a:solidFill>
              <a:latin typeface="+mn-lt"/>
              <a:ea typeface="+mn-ea"/>
              <a:cs typeface="+mn-cs"/>
            </a:rPr>
            <a:t>招待状作成が遅れてしまったと言っていたが，生徒は，</a:t>
          </a:r>
          <a:r>
            <a:rPr kumimoji="1" lang="en-US" altLang="ja-JP" sz="1000" b="0">
              <a:solidFill>
                <a:schemeClr val="dk1"/>
              </a:solidFill>
              <a:latin typeface="+mn-lt"/>
              <a:ea typeface="+mn-ea"/>
              <a:cs typeface="+mn-cs"/>
            </a:rPr>
            <a:t>  </a:t>
          </a:r>
          <a:r>
            <a:rPr kumimoji="1" lang="ja-JP" altLang="en-US" sz="1000" b="0">
              <a:solidFill>
                <a:schemeClr val="dk1"/>
              </a:solidFill>
              <a:latin typeface="+mn-lt"/>
              <a:ea typeface="+mn-ea"/>
              <a:cs typeface="+mn-cs"/>
            </a:rPr>
            <a:t>来てくれる</a:t>
          </a:r>
          <a:endParaRPr kumimoji="1" lang="en-US" altLang="ja-JP" sz="1000" b="0">
            <a:solidFill>
              <a:schemeClr val="dk1"/>
            </a:solidFill>
            <a:latin typeface="+mn-lt"/>
            <a:ea typeface="+mn-ea"/>
            <a:cs typeface="+mn-cs"/>
          </a:endParaRPr>
        </a:p>
        <a:p>
          <a:r>
            <a:rPr kumimoji="1" lang="ja-JP" altLang="en-US" sz="1000" b="0">
              <a:solidFill>
                <a:schemeClr val="dk1"/>
              </a:solidFill>
              <a:latin typeface="+mn-lt"/>
              <a:ea typeface="+mn-ea"/>
              <a:cs typeface="+mn-cs"/>
            </a:rPr>
            <a:t> と信じて一生懸命に飾り付けをし，準備万端。一人一人の仕事が完成</a:t>
          </a:r>
          <a:endParaRPr kumimoji="1" lang="en-US" altLang="ja-JP" sz="1000" b="0">
            <a:solidFill>
              <a:schemeClr val="dk1"/>
            </a:solidFill>
            <a:latin typeface="+mn-lt"/>
            <a:ea typeface="+mn-ea"/>
            <a:cs typeface="+mn-cs"/>
          </a:endParaRPr>
        </a:p>
        <a:p>
          <a:r>
            <a:rPr kumimoji="1" lang="ja-JP" altLang="en-US" sz="1000" b="0">
              <a:solidFill>
                <a:schemeClr val="dk1"/>
              </a:solidFill>
              <a:latin typeface="+mn-lt"/>
              <a:ea typeface="+mn-ea"/>
              <a:cs typeface="+mn-cs"/>
            </a:rPr>
            <a:t>できているか一つずつ確認をし，あとは，スタートを待つだけになり，わ</a:t>
          </a:r>
          <a:endParaRPr kumimoji="1" lang="en-US" altLang="ja-JP" sz="1000" b="0">
            <a:solidFill>
              <a:schemeClr val="dk1"/>
            </a:solidFill>
            <a:latin typeface="+mn-lt"/>
            <a:ea typeface="+mn-ea"/>
            <a:cs typeface="+mn-cs"/>
          </a:endParaRPr>
        </a:p>
        <a:p>
          <a:r>
            <a:rPr kumimoji="1" lang="ja-JP" altLang="en-US" sz="1000" b="0">
              <a:solidFill>
                <a:schemeClr val="dk1"/>
              </a:solidFill>
              <a:latin typeface="+mn-lt"/>
              <a:ea typeface="+mn-ea"/>
              <a:cs typeface="+mn-cs"/>
            </a:rPr>
            <a:t>くわく感満点だった。</a:t>
          </a:r>
          <a:endParaRPr kumimoji="1" lang="en-US" altLang="ja-JP" sz="1000" b="0">
            <a:solidFill>
              <a:sysClr val="windowText" lastClr="000000"/>
            </a:solidFill>
          </a:endParaRPr>
        </a:p>
        <a:p>
          <a:endParaRPr kumimoji="1" lang="en-US" altLang="ja-JP" sz="1100">
            <a:solidFill>
              <a:sysClr val="windowText" lastClr="000000"/>
            </a:solidFill>
          </a:endParaRPr>
        </a:p>
      </xdr:txBody>
    </xdr:sp>
    <xdr:clientData/>
  </xdr:twoCellAnchor>
  <xdr:twoCellAnchor>
    <xdr:from>
      <xdr:col>0</xdr:col>
      <xdr:colOff>38100</xdr:colOff>
      <xdr:row>11</xdr:row>
      <xdr:rowOff>9525</xdr:rowOff>
    </xdr:from>
    <xdr:to>
      <xdr:col>7</xdr:col>
      <xdr:colOff>637500</xdr:colOff>
      <xdr:row>17</xdr:row>
      <xdr:rowOff>60825</xdr:rowOff>
    </xdr:to>
    <xdr:sp macro="" textlink="">
      <xdr:nvSpPr>
        <xdr:cNvPr id="23" name="テキスト ボックス 22"/>
        <xdr:cNvSpPr txBox="1"/>
      </xdr:nvSpPr>
      <xdr:spPr>
        <a:xfrm>
          <a:off x="38100" y="1895475"/>
          <a:ext cx="5400000" cy="1080000"/>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ts val="1300"/>
            </a:lnSpc>
            <a:spcBef>
              <a:spcPts val="0"/>
            </a:spcBef>
            <a:spcAft>
              <a:spcPts val="0"/>
            </a:spcAft>
            <a:buClrTx/>
            <a:buSzTx/>
            <a:buFontTx/>
            <a:buNone/>
            <a:tabLst/>
            <a:defRPr/>
          </a:pPr>
          <a:r>
            <a:rPr kumimoji="1" lang="ja-JP" altLang="en-US" sz="1200" b="1">
              <a:solidFill>
                <a:schemeClr val="dk1"/>
              </a:solidFill>
              <a:latin typeface="+mn-lt"/>
              <a:ea typeface="+mn-ea"/>
              <a:cs typeface="+mn-cs"/>
            </a:rPr>
            <a:t>題材「クリスマスツリー，キャンドル，クリスマスリース作り」</a:t>
          </a:r>
          <a:endParaRPr kumimoji="1" lang="en-US" altLang="ja-JP" sz="1200" b="1"/>
        </a:p>
        <a:p>
          <a:pPr>
            <a:lnSpc>
              <a:spcPts val="600"/>
            </a:lnSpc>
          </a:pPr>
          <a:endParaRPr kumimoji="1" lang="en-US" altLang="ja-JP" sz="600" b="0">
            <a:solidFill>
              <a:sysClr val="windowText" lastClr="000000"/>
            </a:solidFill>
          </a:endParaRPr>
        </a:p>
        <a:p>
          <a:pPr marL="0" marR="0" indent="0" defTabSz="914400" eaLnBrk="1" fontAlgn="auto" latinLnBrk="0" hangingPunct="1">
            <a:lnSpc>
              <a:spcPts val="1100"/>
            </a:lnSpc>
            <a:spcBef>
              <a:spcPts val="0"/>
            </a:spcBef>
            <a:spcAft>
              <a:spcPts val="0"/>
            </a:spcAft>
            <a:buClrTx/>
            <a:buSzTx/>
            <a:buFontTx/>
            <a:buNone/>
            <a:tabLst/>
            <a:defRPr/>
          </a:pPr>
          <a:r>
            <a:rPr kumimoji="1" lang="ja-JP" altLang="en-US" sz="1100" b="0">
              <a:solidFill>
                <a:sysClr val="windowText" lastClr="000000"/>
              </a:solidFill>
            </a:rPr>
            <a:t>・　題材の各リーダーは，仲間に教えるために</a:t>
          </a:r>
          <a:r>
            <a:rPr kumimoji="1" lang="ja-JP" altLang="en-US" sz="1100" b="0">
              <a:solidFill>
                <a:sysClr val="windowText" lastClr="000000"/>
              </a:solidFill>
              <a:latin typeface="+mn-lt"/>
              <a:ea typeface="+mn-ea"/>
              <a:cs typeface="+mn-cs"/>
            </a:rPr>
            <a:t>試作品の作成や</a:t>
          </a:r>
          <a:endParaRPr kumimoji="1" lang="en-US" altLang="ja-JP" sz="1100" b="0">
            <a:solidFill>
              <a:sysClr val="windowText" lastClr="000000"/>
            </a:solidFill>
            <a:latin typeface="+mn-lt"/>
            <a:ea typeface="+mn-ea"/>
            <a:cs typeface="+mn-cs"/>
          </a:endParaRPr>
        </a:p>
        <a:p>
          <a:pPr marL="0" marR="0" indent="0" defTabSz="914400" eaLnBrk="1" fontAlgn="auto" latinLnBrk="0" hangingPunct="1">
            <a:lnSpc>
              <a:spcPts val="1200"/>
            </a:lnSpc>
            <a:spcBef>
              <a:spcPts val="0"/>
            </a:spcBef>
            <a:spcAft>
              <a:spcPts val="0"/>
            </a:spcAft>
            <a:buClrTx/>
            <a:buSzTx/>
            <a:buFontTx/>
            <a:buNone/>
            <a:tabLst/>
            <a:defRPr/>
          </a:pPr>
          <a:r>
            <a:rPr kumimoji="1" lang="ja-JP" altLang="en-US" sz="1100" b="0">
              <a:solidFill>
                <a:sysClr val="windowText" lastClr="000000"/>
              </a:solidFill>
              <a:latin typeface="+mn-lt"/>
              <a:ea typeface="+mn-ea"/>
              <a:cs typeface="+mn-cs"/>
            </a:rPr>
            <a:t>工夫を凝らしながら作品づくりに集中し，完成すると「わー」っと</a:t>
          </a:r>
          <a:endParaRPr kumimoji="1" lang="en-US" altLang="ja-JP" sz="1100" b="0">
            <a:solidFill>
              <a:sysClr val="windowText" lastClr="000000"/>
            </a:solidFill>
            <a:latin typeface="+mn-lt"/>
            <a:ea typeface="+mn-ea"/>
            <a:cs typeface="+mn-cs"/>
          </a:endParaRPr>
        </a:p>
        <a:p>
          <a:pPr marL="0" marR="0" indent="0" defTabSz="914400" eaLnBrk="1" fontAlgn="auto" latinLnBrk="0" hangingPunct="1">
            <a:lnSpc>
              <a:spcPts val="1100"/>
            </a:lnSpc>
            <a:spcBef>
              <a:spcPts val="0"/>
            </a:spcBef>
            <a:spcAft>
              <a:spcPts val="0"/>
            </a:spcAft>
            <a:buClrTx/>
            <a:buSzTx/>
            <a:buFontTx/>
            <a:buNone/>
            <a:tabLst/>
            <a:defRPr/>
          </a:pPr>
          <a:r>
            <a:rPr kumimoji="1" lang="ja-JP" altLang="en-US" sz="1100" b="0">
              <a:solidFill>
                <a:sysClr val="windowText" lastClr="000000"/>
              </a:solidFill>
              <a:latin typeface="+mn-lt"/>
              <a:ea typeface="+mn-ea"/>
              <a:cs typeface="+mn-cs"/>
            </a:rPr>
            <a:t>盛り上がった。</a:t>
          </a:r>
          <a:endParaRPr kumimoji="1" lang="ja-JP" altLang="ja-JP" sz="1100">
            <a:solidFill>
              <a:schemeClr val="dk1"/>
            </a:solidFill>
            <a:latin typeface="+mn-lt"/>
            <a:ea typeface="+mn-ea"/>
            <a:cs typeface="+mn-cs"/>
          </a:endParaRPr>
        </a:p>
        <a:p>
          <a:pPr>
            <a:lnSpc>
              <a:spcPts val="1200"/>
            </a:lnSpc>
          </a:pPr>
          <a:endParaRPr kumimoji="1" lang="en-US" altLang="ja-JP" sz="1200" b="0">
            <a:solidFill>
              <a:sysClr val="windowText" lastClr="000000"/>
            </a:solidFill>
          </a:endParaRPr>
        </a:p>
        <a:p>
          <a:pPr>
            <a:lnSpc>
              <a:spcPts val="1200"/>
            </a:lnSpc>
          </a:pPr>
          <a:endParaRPr kumimoji="1" lang="en-US" altLang="ja-JP" sz="1200" b="0">
            <a:solidFill>
              <a:sysClr val="windowText" lastClr="000000"/>
            </a:solidFill>
          </a:endParaRPr>
        </a:p>
        <a:p>
          <a:pPr>
            <a:lnSpc>
              <a:spcPts val="1100"/>
            </a:lnSpc>
          </a:pPr>
          <a:r>
            <a:rPr kumimoji="1" lang="ja-JP" altLang="en-US" sz="1100" b="0">
              <a:solidFill>
                <a:sysClr val="windowText" lastClr="000000"/>
              </a:solidFill>
            </a:rPr>
            <a:t>・</a:t>
          </a:r>
          <a:endParaRPr kumimoji="1" lang="en-US" altLang="ja-JP" sz="1100" b="0">
            <a:solidFill>
              <a:sysClr val="windowText" lastClr="000000"/>
            </a:solidFill>
          </a:endParaRPr>
        </a:p>
        <a:p>
          <a:pPr>
            <a:lnSpc>
              <a:spcPts val="1200"/>
            </a:lnSpc>
          </a:pPr>
          <a:endParaRPr kumimoji="1" lang="en-US" altLang="ja-JP" sz="1200" b="0">
            <a:solidFill>
              <a:sysClr val="windowText" lastClr="000000"/>
            </a:solidFill>
          </a:endParaRPr>
        </a:p>
      </xdr:txBody>
    </xdr:sp>
    <xdr:clientData/>
  </xdr:twoCellAnchor>
  <xdr:twoCellAnchor>
    <xdr:from>
      <xdr:col>8</xdr:col>
      <xdr:colOff>28575</xdr:colOff>
      <xdr:row>31</xdr:row>
      <xdr:rowOff>38099</xdr:rowOff>
    </xdr:from>
    <xdr:to>
      <xdr:col>8</xdr:col>
      <xdr:colOff>1752601</xdr:colOff>
      <xdr:row>39</xdr:row>
      <xdr:rowOff>28575</xdr:rowOff>
    </xdr:to>
    <xdr:sp macro="" textlink="">
      <xdr:nvSpPr>
        <xdr:cNvPr id="24" name="テキスト ボックス 23"/>
        <xdr:cNvSpPr txBox="1"/>
      </xdr:nvSpPr>
      <xdr:spPr>
        <a:xfrm>
          <a:off x="5667375" y="5353049"/>
          <a:ext cx="1724026" cy="1362076"/>
        </a:xfrm>
        <a:prstGeom prst="rect">
          <a:avLst/>
        </a:prstGeom>
        <a:solidFill>
          <a:schemeClr val="bg2">
            <a:lumMod val="9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ts val="1500"/>
            </a:lnSpc>
            <a:spcBef>
              <a:spcPts val="0"/>
            </a:spcBef>
            <a:spcAft>
              <a:spcPts val="0"/>
            </a:spcAft>
            <a:buClrTx/>
            <a:buSzTx/>
            <a:buFontTx/>
            <a:buNone/>
            <a:tabLst/>
            <a:defRPr/>
          </a:pPr>
          <a:r>
            <a:rPr kumimoji="1" lang="ja-JP" altLang="en-US" sz="1200" b="1">
              <a:solidFill>
                <a:schemeClr val="dk1"/>
              </a:solidFill>
              <a:latin typeface="HGP教科書体" pitchFamily="18" charset="-128"/>
              <a:ea typeface="HGP教科書体" pitchFamily="18" charset="-128"/>
              <a:cs typeface="+mn-cs"/>
            </a:rPr>
            <a:t>音楽「ハンドベル演奏」</a:t>
          </a:r>
          <a:endParaRPr kumimoji="1" lang="en-US" altLang="ja-JP" sz="1200" b="1">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・自分のパートする音階がわ</a:t>
          </a:r>
          <a:endParaRPr kumimoji="1" lang="en-US" altLang="ja-JP" sz="1050" b="0">
            <a:solidFill>
              <a:schemeClr val="dk1"/>
            </a:solidFill>
            <a:latin typeface="HGP教科書体" pitchFamily="18" charset="-128"/>
            <a:ea typeface="HGP教科書体" pitchFamily="18" charset="-128"/>
            <a:cs typeface="+mn-cs"/>
          </a:endParaRPr>
        </a:p>
        <a:p>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かり，音符に沿って，正確</a:t>
          </a:r>
          <a:endParaRPr kumimoji="1" lang="en-US" altLang="ja-JP" sz="1050" b="0">
            <a:solidFill>
              <a:schemeClr val="dk1"/>
            </a:solidFill>
            <a:latin typeface="HGP教科書体" pitchFamily="18" charset="-128"/>
            <a:ea typeface="HGP教科書体" pitchFamily="18" charset="-128"/>
            <a:cs typeface="+mn-cs"/>
          </a:endParaRPr>
        </a:p>
        <a:p>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に鳴らし，リズムを同調させ </a:t>
          </a:r>
          <a:endParaRPr kumimoji="1" lang="en-US" altLang="ja-JP" sz="1050" b="0">
            <a:solidFill>
              <a:schemeClr val="dk1"/>
            </a:solidFill>
            <a:latin typeface="HGP教科書体" pitchFamily="18" charset="-128"/>
            <a:ea typeface="HGP教科書体" pitchFamily="18" charset="-128"/>
            <a:cs typeface="+mn-cs"/>
          </a:endParaRPr>
        </a:p>
        <a:p>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る。</a:t>
          </a:r>
          <a:endParaRPr kumimoji="1" lang="en-US" altLang="ja-JP" sz="1050" b="0">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a:t>
          </a:r>
          <a:r>
            <a:rPr kumimoji="1" lang="ja-JP" altLang="en-US" sz="1050" b="0" baseline="0">
              <a:solidFill>
                <a:schemeClr val="dk1"/>
              </a:solidFill>
              <a:latin typeface="HGP教科書体" pitchFamily="18" charset="-128"/>
              <a:ea typeface="HGP教科書体" pitchFamily="18" charset="-128"/>
              <a:cs typeface="+mn-cs"/>
            </a:rPr>
            <a:t>英語で合唱する場合の発</a:t>
          </a:r>
          <a:endParaRPr kumimoji="1" lang="en-US" altLang="ja-JP" sz="1050" b="0" baseline="0">
            <a:solidFill>
              <a:schemeClr val="dk1"/>
            </a:solidFill>
            <a:latin typeface="HGP教科書体" pitchFamily="18" charset="-128"/>
            <a:ea typeface="HGP教科書体" pitchFamily="18" charset="-128"/>
            <a:cs typeface="+mn-cs"/>
          </a:endParaRPr>
        </a:p>
        <a:p>
          <a:pPr>
            <a:lnSpc>
              <a:spcPts val="1300"/>
            </a:lnSpc>
          </a:pPr>
          <a:r>
            <a:rPr kumimoji="1" lang="en-US" altLang="ja-JP" sz="1050" b="0" baseline="0">
              <a:solidFill>
                <a:schemeClr val="dk1"/>
              </a:solidFill>
              <a:latin typeface="HGP教科書体" pitchFamily="18" charset="-128"/>
              <a:ea typeface="HGP教科書体" pitchFamily="18" charset="-128"/>
              <a:cs typeface="+mn-cs"/>
            </a:rPr>
            <a:t> </a:t>
          </a:r>
          <a:r>
            <a:rPr kumimoji="1" lang="en-US" altLang="ja-JP" sz="900" b="0" baseline="0">
              <a:solidFill>
                <a:schemeClr val="dk1"/>
              </a:solidFill>
              <a:latin typeface="HGP教科書体" pitchFamily="18" charset="-128"/>
              <a:ea typeface="HGP教科書体" pitchFamily="18" charset="-128"/>
              <a:cs typeface="+mn-cs"/>
            </a:rPr>
            <a:t> </a:t>
          </a:r>
          <a:r>
            <a:rPr kumimoji="1" lang="ja-JP" altLang="en-US" sz="1050" b="0" baseline="0">
              <a:solidFill>
                <a:schemeClr val="dk1"/>
              </a:solidFill>
              <a:latin typeface="HGP教科書体" pitchFamily="18" charset="-128"/>
              <a:ea typeface="HGP教科書体" pitchFamily="18" charset="-128"/>
              <a:cs typeface="+mn-cs"/>
            </a:rPr>
            <a:t>音や読みの学習。</a:t>
          </a:r>
          <a:endParaRPr kumimoji="1" lang="en-US" sz="1050" b="0">
            <a:solidFill>
              <a:schemeClr val="dk1"/>
            </a:solidFill>
            <a:latin typeface="HGP教科書体" pitchFamily="18" charset="-128"/>
            <a:ea typeface="HGP教科書体" pitchFamily="18" charset="-128"/>
            <a:cs typeface="+mn-cs"/>
          </a:endParaRPr>
        </a:p>
        <a:p>
          <a:endParaRPr kumimoji="1" lang="en-US" altLang="ja-JP" sz="1100" b="0">
            <a:solidFill>
              <a:schemeClr val="dk1"/>
            </a:solidFill>
            <a:latin typeface="HGP教科書体" pitchFamily="18" charset="-128"/>
            <a:ea typeface="HGP教科書体" pitchFamily="18" charset="-128"/>
            <a:cs typeface="+mn-cs"/>
          </a:endParaRPr>
        </a:p>
        <a:p>
          <a:endParaRPr kumimoji="1" lang="en-US" altLang="ja-JP" sz="600" b="0">
            <a:solidFill>
              <a:sysClr val="windowText" lastClr="000000"/>
            </a:solidFill>
            <a:latin typeface="HGP教科書体" pitchFamily="18" charset="-128"/>
            <a:ea typeface="HGP教科書体" pitchFamily="18" charset="-128"/>
          </a:endParaRPr>
        </a:p>
      </xdr:txBody>
    </xdr:sp>
    <xdr:clientData/>
  </xdr:twoCellAnchor>
  <xdr:twoCellAnchor>
    <xdr:from>
      <xdr:col>8</xdr:col>
      <xdr:colOff>19051</xdr:colOff>
      <xdr:row>7</xdr:row>
      <xdr:rowOff>38099</xdr:rowOff>
    </xdr:from>
    <xdr:to>
      <xdr:col>8</xdr:col>
      <xdr:colOff>1790700</xdr:colOff>
      <xdr:row>15</xdr:row>
      <xdr:rowOff>152400</xdr:rowOff>
    </xdr:to>
    <xdr:sp macro="" textlink="">
      <xdr:nvSpPr>
        <xdr:cNvPr id="25" name="テキスト ボックス 24"/>
        <xdr:cNvSpPr txBox="1"/>
      </xdr:nvSpPr>
      <xdr:spPr>
        <a:xfrm>
          <a:off x="5657851" y="1238249"/>
          <a:ext cx="1771649" cy="1485901"/>
        </a:xfrm>
        <a:prstGeom prst="rect">
          <a:avLst/>
        </a:prstGeom>
        <a:solidFill>
          <a:schemeClr val="bg2">
            <a:lumMod val="9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latin typeface="HGP教科書体" pitchFamily="18" charset="-128"/>
              <a:ea typeface="HGP教科書体" pitchFamily="18" charset="-128"/>
              <a:cs typeface="+mn-cs"/>
            </a:rPr>
            <a:t>国語「招待状」</a:t>
          </a:r>
          <a:endParaRPr kumimoji="1" lang="en-US" altLang="ja-JP" sz="1100" b="1">
            <a:solidFill>
              <a:schemeClr val="dk1"/>
            </a:solidFill>
            <a:latin typeface="HGP教科書体" pitchFamily="18" charset="-128"/>
            <a:ea typeface="HGP教科書体" pitchFamily="18" charset="-128"/>
            <a:cs typeface="+mn-cs"/>
          </a:endParaRPr>
        </a:p>
        <a:p>
          <a:r>
            <a:rPr kumimoji="1" lang="ja-JP" altLang="en-US" sz="1000" b="0">
              <a:solidFill>
                <a:schemeClr val="dk1"/>
              </a:solidFill>
              <a:latin typeface="HGP教科書体" pitchFamily="18" charset="-128"/>
              <a:ea typeface="HGP教科書体" pitchFamily="18" charset="-128"/>
              <a:cs typeface="+mn-cs"/>
            </a:rPr>
            <a:t>・字体を整え，文字の大きさ，配  </a:t>
          </a:r>
          <a:endParaRPr kumimoji="1" lang="en-US" altLang="ja-JP" sz="1000" b="0">
            <a:solidFill>
              <a:schemeClr val="dk1"/>
            </a:solidFill>
            <a:latin typeface="HGP教科書体" pitchFamily="18" charset="-128"/>
            <a:ea typeface="HGP教科書体" pitchFamily="18" charset="-128"/>
            <a:cs typeface="+mn-cs"/>
          </a:endParaRPr>
        </a:p>
        <a:p>
          <a:r>
            <a:rPr kumimoji="1" lang="en-US" altLang="ja-JP" sz="1000" b="0">
              <a:solidFill>
                <a:schemeClr val="dk1"/>
              </a:solidFill>
              <a:latin typeface="HGP教科書体" pitchFamily="18" charset="-128"/>
              <a:ea typeface="HGP教科書体" pitchFamily="18" charset="-128"/>
              <a:cs typeface="+mn-cs"/>
            </a:rPr>
            <a:t>  </a:t>
          </a:r>
          <a:r>
            <a:rPr kumimoji="1" lang="ja-JP" altLang="en-US" sz="1000" b="0">
              <a:solidFill>
                <a:schemeClr val="dk1"/>
              </a:solidFill>
              <a:latin typeface="HGP教科書体" pitchFamily="18" charset="-128"/>
              <a:ea typeface="HGP教科書体" pitchFamily="18" charset="-128"/>
              <a:cs typeface="+mn-cs"/>
            </a:rPr>
            <a:t>列などについて理解して，楷 </a:t>
          </a:r>
          <a:endParaRPr kumimoji="1" lang="en-US" altLang="ja-JP" sz="1000" b="0">
            <a:solidFill>
              <a:schemeClr val="dk1"/>
            </a:solidFill>
            <a:latin typeface="HGP教科書体" pitchFamily="18" charset="-128"/>
            <a:ea typeface="HGP教科書体" pitchFamily="18" charset="-128"/>
            <a:cs typeface="+mn-cs"/>
          </a:endParaRPr>
        </a:p>
        <a:p>
          <a:r>
            <a:rPr kumimoji="1" lang="en-US" altLang="ja-JP" sz="1000" b="0">
              <a:solidFill>
                <a:schemeClr val="dk1"/>
              </a:solidFill>
              <a:latin typeface="HGP教科書体" pitchFamily="18" charset="-128"/>
              <a:ea typeface="HGP教科書体" pitchFamily="18" charset="-128"/>
              <a:cs typeface="+mn-cs"/>
            </a:rPr>
            <a:t>  </a:t>
          </a:r>
          <a:r>
            <a:rPr kumimoji="1" lang="ja-JP" altLang="en-US" sz="1000" b="0">
              <a:solidFill>
                <a:schemeClr val="dk1"/>
              </a:solidFill>
              <a:latin typeface="HGP教科書体" pitchFamily="18" charset="-128"/>
              <a:ea typeface="HGP教科書体" pitchFamily="18" charset="-128"/>
              <a:cs typeface="+mn-cs"/>
            </a:rPr>
            <a:t>書で書く。</a:t>
          </a:r>
          <a:endParaRPr kumimoji="1" lang="en-US" altLang="ja-JP" sz="1000" b="0">
            <a:solidFill>
              <a:schemeClr val="dk1"/>
            </a:solidFill>
            <a:latin typeface="HGP教科書体" pitchFamily="18" charset="-128"/>
            <a:ea typeface="HGP教科書体" pitchFamily="18" charset="-128"/>
            <a:cs typeface="+mn-cs"/>
          </a:endParaRPr>
        </a:p>
        <a:p>
          <a:r>
            <a:rPr kumimoji="1" lang="ja-JP" altLang="en-US" sz="1000" b="0">
              <a:solidFill>
                <a:schemeClr val="dk1"/>
              </a:solidFill>
              <a:latin typeface="HGP教科書体" pitchFamily="18" charset="-128"/>
              <a:ea typeface="HGP教科書体" pitchFamily="18" charset="-128"/>
              <a:cs typeface="+mn-cs"/>
            </a:rPr>
            <a:t>・招待する立場での丁寧な言</a:t>
          </a:r>
          <a:endParaRPr kumimoji="1" lang="en-US" altLang="ja-JP" sz="1000" b="0">
            <a:solidFill>
              <a:schemeClr val="dk1"/>
            </a:solidFill>
            <a:latin typeface="HGP教科書体" pitchFamily="18" charset="-128"/>
            <a:ea typeface="HGP教科書体" pitchFamily="18" charset="-128"/>
            <a:cs typeface="+mn-cs"/>
          </a:endParaRPr>
        </a:p>
        <a:p>
          <a:r>
            <a:rPr kumimoji="1" lang="en-US" altLang="ja-JP" sz="1000" b="0">
              <a:solidFill>
                <a:schemeClr val="dk1"/>
              </a:solidFill>
              <a:latin typeface="HGP教科書体" pitchFamily="18" charset="-128"/>
              <a:ea typeface="HGP教科書体" pitchFamily="18" charset="-128"/>
              <a:cs typeface="+mn-cs"/>
            </a:rPr>
            <a:t>  </a:t>
          </a:r>
          <a:r>
            <a:rPr kumimoji="1" lang="ja-JP" altLang="en-US" sz="1000" b="0">
              <a:solidFill>
                <a:schemeClr val="dk1"/>
              </a:solidFill>
              <a:latin typeface="HGP教科書体" pitchFamily="18" charset="-128"/>
              <a:ea typeface="HGP教科書体" pitchFamily="18" charset="-128"/>
              <a:cs typeface="+mn-cs"/>
            </a:rPr>
            <a:t>語を覚える。</a:t>
          </a:r>
          <a:endParaRPr kumimoji="1" lang="en-US" sz="1000" b="0">
            <a:solidFill>
              <a:schemeClr val="dk1"/>
            </a:solidFill>
            <a:latin typeface="HGP教科書体" pitchFamily="18" charset="-128"/>
            <a:ea typeface="HGP教科書体" pitchFamily="18" charset="-128"/>
            <a:cs typeface="+mn-cs"/>
          </a:endParaRPr>
        </a:p>
        <a:p>
          <a:r>
            <a:rPr kumimoji="1" lang="ja-JP" altLang="en-US" sz="1000" b="0">
              <a:solidFill>
                <a:schemeClr val="dk1"/>
              </a:solidFill>
              <a:latin typeface="HGP教科書体" pitchFamily="18" charset="-128"/>
              <a:ea typeface="HGP教科書体" pitchFamily="18" charset="-128"/>
              <a:cs typeface="+mn-cs"/>
            </a:rPr>
            <a:t>・案内する人への宛名を正確に</a:t>
          </a:r>
          <a:endParaRPr kumimoji="1" lang="en-US" altLang="ja-JP" sz="1000" b="0">
            <a:solidFill>
              <a:schemeClr val="dk1"/>
            </a:solidFill>
            <a:latin typeface="HGP教科書体" pitchFamily="18" charset="-128"/>
            <a:ea typeface="HGP教科書体" pitchFamily="18" charset="-128"/>
            <a:cs typeface="+mn-cs"/>
          </a:endParaRPr>
        </a:p>
        <a:p>
          <a:r>
            <a:rPr kumimoji="1" lang="en-US" altLang="ja-JP" sz="1000" b="0">
              <a:solidFill>
                <a:schemeClr val="dk1"/>
              </a:solidFill>
              <a:latin typeface="HGP教科書体" pitchFamily="18" charset="-128"/>
              <a:ea typeface="HGP教科書体" pitchFamily="18" charset="-128"/>
              <a:cs typeface="+mn-cs"/>
            </a:rPr>
            <a:t>  </a:t>
          </a:r>
          <a:r>
            <a:rPr kumimoji="1" lang="ja-JP" altLang="en-US" sz="1000" b="0">
              <a:solidFill>
                <a:schemeClr val="dk1"/>
              </a:solidFill>
              <a:latin typeface="HGP教科書体" pitchFamily="18" charset="-128"/>
              <a:ea typeface="HGP教科書体" pitchFamily="18" charset="-128"/>
              <a:cs typeface="+mn-cs"/>
            </a:rPr>
            <a:t>書く。</a:t>
          </a:r>
          <a:endParaRPr kumimoji="1" lang="en-US" altLang="ja-JP" sz="1000" b="0">
            <a:solidFill>
              <a:schemeClr val="dk1"/>
            </a:solidFill>
            <a:latin typeface="HGP教科書体" pitchFamily="18" charset="-128"/>
            <a:ea typeface="HGP教科書体" pitchFamily="18" charset="-128"/>
            <a:cs typeface="+mn-cs"/>
          </a:endParaRPr>
        </a:p>
        <a:p>
          <a:endParaRPr kumimoji="1" lang="en-US" altLang="ja-JP" sz="400" b="0">
            <a:solidFill>
              <a:sysClr val="windowText" lastClr="000000"/>
            </a:solidFill>
            <a:latin typeface="HGP教科書体" pitchFamily="18" charset="-128"/>
            <a:ea typeface="HGP教科書体" pitchFamily="18" charset="-128"/>
          </a:endParaRPr>
        </a:p>
      </xdr:txBody>
    </xdr:sp>
    <xdr:clientData/>
  </xdr:twoCellAnchor>
  <xdr:twoCellAnchor>
    <xdr:from>
      <xdr:col>8</xdr:col>
      <xdr:colOff>19050</xdr:colOff>
      <xdr:row>16</xdr:row>
      <xdr:rowOff>19048</xdr:rowOff>
    </xdr:from>
    <xdr:to>
      <xdr:col>8</xdr:col>
      <xdr:colOff>1781175</xdr:colOff>
      <xdr:row>22</xdr:row>
      <xdr:rowOff>142875</xdr:rowOff>
    </xdr:to>
    <xdr:sp macro="" textlink="">
      <xdr:nvSpPr>
        <xdr:cNvPr id="26" name="テキスト ボックス 25"/>
        <xdr:cNvSpPr txBox="1"/>
      </xdr:nvSpPr>
      <xdr:spPr>
        <a:xfrm>
          <a:off x="5657850" y="2762248"/>
          <a:ext cx="1762125" cy="1152527"/>
        </a:xfrm>
        <a:prstGeom prst="rect">
          <a:avLst/>
        </a:prstGeom>
        <a:solidFill>
          <a:schemeClr val="bg2">
            <a:lumMod val="9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latin typeface="HGP教科書体" pitchFamily="18" charset="-128"/>
              <a:ea typeface="HGP教科書体" pitchFamily="18" charset="-128"/>
              <a:cs typeface="+mn-cs"/>
            </a:rPr>
            <a:t>国語・美術</a:t>
          </a:r>
          <a:endParaRPr kumimoji="1" lang="en-US" altLang="ja-JP" sz="1100" b="1">
            <a:solidFill>
              <a:schemeClr val="dk1"/>
            </a:solidFill>
            <a:latin typeface="HGP教科書体" pitchFamily="18" charset="-128"/>
            <a:ea typeface="HGP教科書体" pitchFamily="18"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latin typeface="HGP教科書体" pitchFamily="18" charset="-128"/>
              <a:ea typeface="HGP教科書体" pitchFamily="18" charset="-128"/>
              <a:cs typeface="+mn-cs"/>
            </a:rPr>
            <a:t>「クリスマスカード」</a:t>
          </a:r>
          <a:endParaRPr kumimoji="1" lang="en-US" altLang="ja-JP" sz="1100" b="1">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・読み手の幸せを願いながら，  </a:t>
          </a:r>
          <a:endParaRPr kumimoji="1" lang="en-US" altLang="ja-JP" sz="1050" b="0">
            <a:solidFill>
              <a:schemeClr val="dk1"/>
            </a:solidFill>
            <a:latin typeface="HGP教科書体" pitchFamily="18" charset="-128"/>
            <a:ea typeface="HGP教科書体" pitchFamily="18" charset="-128"/>
            <a:cs typeface="+mn-cs"/>
          </a:endParaRPr>
        </a:p>
        <a:p>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字体にこだわらず，楽しい雰 </a:t>
          </a:r>
          <a:endParaRPr kumimoji="1" lang="en-US" altLang="ja-JP" sz="1050" b="0">
            <a:solidFill>
              <a:schemeClr val="dk1"/>
            </a:solidFill>
            <a:latin typeface="HGP教科書体" pitchFamily="18" charset="-128"/>
            <a:ea typeface="HGP教科書体" pitchFamily="18" charset="-128"/>
            <a:cs typeface="+mn-cs"/>
          </a:endParaRPr>
        </a:p>
        <a:p>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囲気が感じ取られるよう工夫</a:t>
          </a:r>
          <a:endParaRPr kumimoji="1" lang="en-US" altLang="ja-JP" sz="1050" b="0">
            <a:solidFill>
              <a:schemeClr val="dk1"/>
            </a:solidFill>
            <a:latin typeface="HGP教科書体" pitchFamily="18" charset="-128"/>
            <a:ea typeface="HGP教科書体" pitchFamily="18" charset="-128"/>
            <a:cs typeface="+mn-cs"/>
          </a:endParaRPr>
        </a:p>
        <a:p>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する。</a:t>
          </a:r>
          <a:endParaRPr kumimoji="1" lang="en-US" altLang="ja-JP" sz="1050" b="0">
            <a:solidFill>
              <a:schemeClr val="dk1"/>
            </a:solidFill>
            <a:latin typeface="HGP教科書体" pitchFamily="18" charset="-128"/>
            <a:ea typeface="HGP教科書体" pitchFamily="18" charset="-128"/>
            <a:cs typeface="+mn-cs"/>
          </a:endParaRPr>
        </a:p>
        <a:p>
          <a:endParaRPr kumimoji="1" lang="en-US" altLang="ja-JP" sz="600" b="0">
            <a:solidFill>
              <a:sysClr val="windowText" lastClr="000000"/>
            </a:solidFill>
            <a:latin typeface="HGP教科書体" pitchFamily="18" charset="-128"/>
            <a:ea typeface="HGP教科書体" pitchFamily="18" charset="-128"/>
          </a:endParaRPr>
        </a:p>
      </xdr:txBody>
    </xdr:sp>
    <xdr:clientData/>
  </xdr:twoCellAnchor>
  <xdr:twoCellAnchor>
    <xdr:from>
      <xdr:col>8</xdr:col>
      <xdr:colOff>19049</xdr:colOff>
      <xdr:row>23</xdr:row>
      <xdr:rowOff>38098</xdr:rowOff>
    </xdr:from>
    <xdr:to>
      <xdr:col>8</xdr:col>
      <xdr:colOff>1752600</xdr:colOff>
      <xdr:row>31</xdr:row>
      <xdr:rowOff>0</xdr:rowOff>
    </xdr:to>
    <xdr:sp macro="" textlink="">
      <xdr:nvSpPr>
        <xdr:cNvPr id="27" name="テキスト ボックス 26"/>
        <xdr:cNvSpPr txBox="1"/>
      </xdr:nvSpPr>
      <xdr:spPr>
        <a:xfrm>
          <a:off x="5657849" y="3981448"/>
          <a:ext cx="1733551" cy="1333502"/>
        </a:xfrm>
        <a:prstGeom prst="rect">
          <a:avLst/>
        </a:prstGeom>
        <a:solidFill>
          <a:schemeClr val="bg2">
            <a:lumMod val="9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ts val="1300"/>
            </a:lnSpc>
            <a:spcBef>
              <a:spcPts val="0"/>
            </a:spcBef>
            <a:spcAft>
              <a:spcPts val="0"/>
            </a:spcAft>
            <a:buClrTx/>
            <a:buSzTx/>
            <a:buFontTx/>
            <a:buNone/>
            <a:tabLst/>
            <a:defRPr/>
          </a:pPr>
          <a:r>
            <a:rPr kumimoji="1" lang="ja-JP" altLang="en-US" sz="1100" b="1">
              <a:solidFill>
                <a:schemeClr val="dk1"/>
              </a:solidFill>
              <a:latin typeface="HGP教科書体" pitchFamily="18" charset="-128"/>
              <a:ea typeface="HGP教科書体" pitchFamily="18" charset="-128"/>
              <a:cs typeface="+mn-cs"/>
            </a:rPr>
            <a:t>数学「量と重さ」</a:t>
          </a:r>
          <a:endParaRPr kumimoji="1" lang="en-US" altLang="ja-JP" sz="1100" b="1">
            <a:solidFill>
              <a:schemeClr val="dk1"/>
            </a:solidFill>
            <a:latin typeface="HGP教科書体" pitchFamily="18" charset="-128"/>
            <a:ea typeface="HGP教科書体" pitchFamily="18" charset="-128"/>
            <a:cs typeface="+mn-cs"/>
          </a:endParaRPr>
        </a:p>
        <a:p>
          <a:pPr>
            <a:lnSpc>
              <a:spcPts val="1300"/>
            </a:lnSpc>
          </a:pPr>
          <a:r>
            <a:rPr kumimoji="1" lang="ja-JP" altLang="en-US" sz="1050" b="0">
              <a:solidFill>
                <a:schemeClr val="dk1"/>
              </a:solidFill>
              <a:latin typeface="HGP教科書体" pitchFamily="18" charset="-128"/>
              <a:ea typeface="HGP教科書体" pitchFamily="18" charset="-128"/>
              <a:cs typeface="+mn-cs"/>
            </a:rPr>
            <a:t>・調理において，人数分の</a:t>
          </a:r>
          <a:endParaRPr kumimoji="1" lang="en-US" altLang="ja-JP" sz="1050" b="0">
            <a:solidFill>
              <a:schemeClr val="dk1"/>
            </a:solidFill>
            <a:latin typeface="HGP教科書体" pitchFamily="18" charset="-128"/>
            <a:ea typeface="HGP教科書体" pitchFamily="18" charset="-128"/>
            <a:cs typeface="+mn-cs"/>
          </a:endParaRPr>
        </a:p>
        <a:p>
          <a:pPr>
            <a:lnSpc>
              <a:spcPts val="1300"/>
            </a:lnSpc>
          </a:pPr>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ケーキのための食材の分</a:t>
          </a:r>
          <a:endParaRPr kumimoji="1" lang="en-US" altLang="ja-JP" sz="1050" b="0">
            <a:solidFill>
              <a:schemeClr val="dk1"/>
            </a:solidFill>
            <a:latin typeface="HGP教科書体" pitchFamily="18" charset="-128"/>
            <a:ea typeface="HGP教科書体" pitchFamily="18" charset="-128"/>
            <a:cs typeface="+mn-cs"/>
          </a:endParaRPr>
        </a:p>
        <a:p>
          <a:pPr>
            <a:lnSpc>
              <a:spcPts val="1300"/>
            </a:lnSpc>
          </a:pPr>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量や計り方，単位の見方</a:t>
          </a:r>
          <a:endParaRPr kumimoji="1" lang="en-US" altLang="ja-JP" sz="1050" b="0">
            <a:solidFill>
              <a:schemeClr val="dk1"/>
            </a:solidFill>
            <a:latin typeface="HGP教科書体" pitchFamily="18" charset="-128"/>
            <a:ea typeface="HGP教科書体" pitchFamily="18" charset="-128"/>
            <a:cs typeface="+mn-cs"/>
          </a:endParaRPr>
        </a:p>
        <a:p>
          <a:pPr>
            <a:lnSpc>
              <a:spcPts val="1300"/>
            </a:lnSpc>
          </a:pPr>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をレシピに沿って正確に計</a:t>
          </a:r>
          <a:endParaRPr kumimoji="1" lang="en-US" altLang="ja-JP" sz="1050" b="0">
            <a:solidFill>
              <a:schemeClr val="dk1"/>
            </a:solidFill>
            <a:latin typeface="HGP教科書体" pitchFamily="18" charset="-128"/>
            <a:ea typeface="HGP教科書体" pitchFamily="18" charset="-128"/>
            <a:cs typeface="+mn-cs"/>
          </a:endParaRPr>
        </a:p>
        <a:p>
          <a:pPr>
            <a:lnSpc>
              <a:spcPts val="1300"/>
            </a:lnSpc>
          </a:pPr>
          <a:r>
            <a:rPr kumimoji="1" lang="en-US" altLang="ja-JP" sz="105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れる。</a:t>
          </a:r>
          <a:endParaRPr kumimoji="1" lang="en-US" sz="1050" b="0">
            <a:solidFill>
              <a:schemeClr val="dk1"/>
            </a:solidFill>
            <a:latin typeface="HGP教科書体" pitchFamily="18" charset="-128"/>
            <a:ea typeface="HGP教科書体" pitchFamily="18" charset="-128"/>
            <a:cs typeface="+mn-cs"/>
          </a:endParaRPr>
        </a:p>
        <a:p>
          <a:pPr>
            <a:lnSpc>
              <a:spcPts val="1300"/>
            </a:lnSpc>
          </a:pPr>
          <a:r>
            <a:rPr kumimoji="1" lang="ja-JP" altLang="en-US" sz="1050" b="0">
              <a:solidFill>
                <a:schemeClr val="dk1"/>
              </a:solidFill>
              <a:latin typeface="HGP教科書体" pitchFamily="18" charset="-128"/>
              <a:ea typeface="HGP教科書体" pitchFamily="18" charset="-128"/>
              <a:cs typeface="+mn-cs"/>
            </a:rPr>
            <a:t>・等分に分ける。</a:t>
          </a:r>
          <a:endParaRPr kumimoji="1" lang="en-US" altLang="ja-JP" sz="1050" b="0">
            <a:solidFill>
              <a:schemeClr val="dk1"/>
            </a:solidFill>
            <a:latin typeface="HGP教科書体" pitchFamily="18" charset="-128"/>
            <a:ea typeface="HGP教科書体" pitchFamily="18" charset="-128"/>
            <a:cs typeface="+mn-cs"/>
          </a:endParaRPr>
        </a:p>
        <a:p>
          <a:pPr>
            <a:lnSpc>
              <a:spcPts val="1300"/>
            </a:lnSpc>
          </a:pPr>
          <a:r>
            <a:rPr kumimoji="1" lang="ja-JP" altLang="en-US" sz="1100" b="0">
              <a:solidFill>
                <a:schemeClr val="dk1"/>
              </a:solidFill>
              <a:latin typeface="HGP教科書体" pitchFamily="18" charset="-128"/>
              <a:ea typeface="HGP教科書体" pitchFamily="18" charset="-128"/>
              <a:cs typeface="+mn-cs"/>
            </a:rPr>
            <a:t>・</a:t>
          </a:r>
          <a:endParaRPr kumimoji="1" lang="en-US" altLang="ja-JP" sz="600" b="0">
            <a:solidFill>
              <a:sysClr val="windowText" lastClr="000000"/>
            </a:solidFill>
            <a:latin typeface="HGP教科書体" pitchFamily="18" charset="-128"/>
            <a:ea typeface="HGP教科書体" pitchFamily="18" charset="-128"/>
          </a:endParaRPr>
        </a:p>
      </xdr:txBody>
    </xdr:sp>
    <xdr:clientData/>
  </xdr:twoCellAnchor>
  <xdr:twoCellAnchor>
    <xdr:from>
      <xdr:col>0</xdr:col>
      <xdr:colOff>38100</xdr:colOff>
      <xdr:row>18</xdr:row>
      <xdr:rowOff>19049</xdr:rowOff>
    </xdr:from>
    <xdr:to>
      <xdr:col>7</xdr:col>
      <xdr:colOff>637500</xdr:colOff>
      <xdr:row>24</xdr:row>
      <xdr:rowOff>70349</xdr:rowOff>
    </xdr:to>
    <xdr:sp macro="" textlink="">
      <xdr:nvSpPr>
        <xdr:cNvPr id="28" name="テキスト ボックス 27"/>
        <xdr:cNvSpPr txBox="1"/>
      </xdr:nvSpPr>
      <xdr:spPr>
        <a:xfrm>
          <a:off x="38100" y="3105149"/>
          <a:ext cx="5400000" cy="1080000"/>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200" b="1">
              <a:solidFill>
                <a:schemeClr val="dk1"/>
              </a:solidFill>
              <a:latin typeface="+mn-lt"/>
              <a:ea typeface="+mn-ea"/>
              <a:cs typeface="+mn-cs"/>
            </a:rPr>
            <a:t>題材「クリスマスケーキ作り」</a:t>
          </a:r>
          <a:endParaRPr kumimoji="1" lang="en-US" altLang="ja-JP" sz="1200" b="1"/>
        </a:p>
        <a:p>
          <a:endParaRPr kumimoji="1" lang="en-US" altLang="ja-JP" sz="600" b="0">
            <a:solidFill>
              <a:sysClr val="windowText" lastClr="000000"/>
            </a:solidFill>
          </a:endParaRPr>
        </a:p>
        <a:p>
          <a:r>
            <a:rPr kumimoji="1" lang="ja-JP" altLang="en-US" sz="1000" b="0">
              <a:solidFill>
                <a:sysClr val="windowText" lastClr="000000"/>
              </a:solidFill>
            </a:rPr>
            <a:t>・　既習した調理で自信があったので，スポンジケーキづくりから始めよ</a:t>
          </a:r>
          <a:endParaRPr kumimoji="1" lang="en-US" altLang="ja-JP" sz="1000" b="0">
            <a:solidFill>
              <a:sysClr val="windowText" lastClr="000000"/>
            </a:solidFill>
          </a:endParaRPr>
        </a:p>
        <a:p>
          <a:r>
            <a:rPr kumimoji="1" lang="ja-JP" altLang="en-US" sz="1000" b="0">
              <a:solidFill>
                <a:sysClr val="windowText" lastClr="000000"/>
              </a:solidFill>
            </a:rPr>
            <a:t>   うと計画。当日は，絞り器でデコレーションをし，飾り付けにミスはない</a:t>
          </a:r>
          <a:endParaRPr kumimoji="1" lang="en-US" altLang="ja-JP" sz="1000" b="0">
            <a:solidFill>
              <a:sysClr val="windowText" lastClr="000000"/>
            </a:solidFill>
          </a:endParaRPr>
        </a:p>
        <a:p>
          <a:r>
            <a:rPr kumimoji="1" lang="en-US" altLang="ja-JP" sz="1000" b="0">
              <a:solidFill>
                <a:sysClr val="windowText" lastClr="000000"/>
              </a:solidFill>
            </a:rPr>
            <a:t>   </a:t>
          </a:r>
          <a:r>
            <a:rPr kumimoji="1" lang="ja-JP" altLang="en-US" sz="1000" b="0">
              <a:solidFill>
                <a:sysClr val="windowText" lastClr="000000"/>
              </a:solidFill>
            </a:rPr>
            <a:t>か，何度も確認していた。リースも無事完成し，飾ることができた。</a:t>
          </a:r>
          <a:endParaRPr kumimoji="1" lang="en-US" altLang="ja-JP" sz="1000" b="0">
            <a:solidFill>
              <a:sysClr val="windowText" lastClr="000000"/>
            </a:solidFill>
          </a:endParaRPr>
        </a:p>
        <a:p>
          <a:r>
            <a:rPr kumimoji="1" lang="ja-JP" altLang="en-US" sz="1050" b="0">
              <a:solidFill>
                <a:sysClr val="windowText" lastClr="000000"/>
              </a:solidFill>
            </a:rPr>
            <a:t>・</a:t>
          </a:r>
          <a:endParaRPr kumimoji="1" lang="en-US" altLang="ja-JP" sz="1100" b="0">
            <a:solidFill>
              <a:sysClr val="windowText" lastClr="000000"/>
            </a:solidFill>
          </a:endParaRPr>
        </a:p>
        <a:p>
          <a:endParaRPr kumimoji="1" lang="en-US" altLang="ja-JP" sz="1200" b="0">
            <a:solidFill>
              <a:sysClr val="windowText" lastClr="000000"/>
            </a:solidFill>
          </a:endParaRPr>
        </a:p>
      </xdr:txBody>
    </xdr:sp>
    <xdr:clientData/>
  </xdr:twoCellAnchor>
  <xdr:twoCellAnchor>
    <xdr:from>
      <xdr:col>0</xdr:col>
      <xdr:colOff>47625</xdr:colOff>
      <xdr:row>32</xdr:row>
      <xdr:rowOff>142874</xdr:rowOff>
    </xdr:from>
    <xdr:to>
      <xdr:col>7</xdr:col>
      <xdr:colOff>647025</xdr:colOff>
      <xdr:row>40</xdr:row>
      <xdr:rowOff>161925</xdr:rowOff>
    </xdr:to>
    <xdr:sp macro="" textlink="">
      <xdr:nvSpPr>
        <xdr:cNvPr id="29" name="テキスト ボックス 28"/>
        <xdr:cNvSpPr txBox="1"/>
      </xdr:nvSpPr>
      <xdr:spPr>
        <a:xfrm>
          <a:off x="47625" y="5629274"/>
          <a:ext cx="5400000" cy="1390651"/>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200" b="1"/>
            <a:t>題材「クリスマス会を味わう」</a:t>
          </a:r>
          <a:endParaRPr kumimoji="1" lang="en-US" altLang="ja-JP" sz="1200" b="1"/>
        </a:p>
        <a:p>
          <a:endParaRPr kumimoji="1" lang="en-US" altLang="ja-JP" sz="600" b="0">
            <a:solidFill>
              <a:sysClr val="windowText" lastClr="000000"/>
            </a:solidFill>
          </a:endParaRPr>
        </a:p>
        <a:p>
          <a:r>
            <a:rPr kumimoji="1" lang="ja-JP" altLang="ja-JP" sz="1000" b="0">
              <a:solidFill>
                <a:schemeClr val="dk1"/>
              </a:solidFill>
              <a:latin typeface="+mn-lt"/>
              <a:ea typeface="+mn-ea"/>
              <a:cs typeface="+mn-cs"/>
            </a:rPr>
            <a:t>・  次第を作成し運営。保護者３名，招いた教師（校長・副校長・交流学</a:t>
          </a:r>
          <a:endParaRPr kumimoji="1" lang="en-US" altLang="ja-JP" sz="1000" b="0">
            <a:solidFill>
              <a:schemeClr val="dk1"/>
            </a:solidFill>
            <a:latin typeface="+mn-lt"/>
            <a:ea typeface="+mn-ea"/>
            <a:cs typeface="+mn-cs"/>
          </a:endParaRPr>
        </a:p>
        <a:p>
          <a:r>
            <a:rPr kumimoji="1" lang="ja-JP" altLang="ja-JP" sz="1000" b="0">
              <a:solidFill>
                <a:schemeClr val="dk1"/>
              </a:solidFill>
              <a:latin typeface="+mn-lt"/>
              <a:ea typeface="+mn-ea"/>
              <a:cs typeface="+mn-cs"/>
            </a:rPr>
            <a:t>級担任など）５人，妹１人，生徒６人の</a:t>
          </a:r>
          <a:r>
            <a:rPr kumimoji="1" lang="en-US" altLang="ja-JP" sz="1000" b="0">
              <a:solidFill>
                <a:schemeClr val="dk1"/>
              </a:solidFill>
              <a:latin typeface="+mn-lt"/>
              <a:ea typeface="+mn-ea"/>
              <a:cs typeface="+mn-cs"/>
            </a:rPr>
            <a:t>15</a:t>
          </a:r>
          <a:r>
            <a:rPr kumimoji="1" lang="ja-JP" altLang="ja-JP" sz="1000" b="0">
              <a:solidFill>
                <a:schemeClr val="dk1"/>
              </a:solidFill>
              <a:latin typeface="+mn-lt"/>
              <a:ea typeface="+mn-ea"/>
              <a:cs typeface="+mn-cs"/>
            </a:rPr>
            <a:t>人でクリスマス会を開催。</a:t>
          </a:r>
          <a:endParaRPr kumimoji="1" lang="en-US" altLang="ja-JP" sz="1000" b="0">
            <a:solidFill>
              <a:schemeClr val="dk1"/>
            </a:solidFill>
            <a:latin typeface="+mn-lt"/>
            <a:ea typeface="+mn-ea"/>
            <a:cs typeface="+mn-cs"/>
          </a:endParaRPr>
        </a:p>
        <a:p>
          <a:r>
            <a:rPr kumimoji="1" lang="ja-JP" altLang="ja-JP" sz="1000" b="0">
              <a:solidFill>
                <a:schemeClr val="dk1"/>
              </a:solidFill>
              <a:latin typeface="+mn-lt"/>
              <a:ea typeface="+mn-ea"/>
              <a:cs typeface="+mn-cs"/>
            </a:rPr>
            <a:t>生徒企画のクイズ大会や</a:t>
          </a:r>
          <a:r>
            <a:rPr kumimoji="1" lang="ja-JP" altLang="en-US" sz="1000" b="0">
              <a:solidFill>
                <a:schemeClr val="dk1"/>
              </a:solidFill>
              <a:latin typeface="+mn-lt"/>
              <a:ea typeface="+mn-ea"/>
              <a:cs typeface="+mn-cs"/>
            </a:rPr>
            <a:t>ハンドベル演奏</a:t>
          </a:r>
          <a:r>
            <a:rPr kumimoji="1" lang="ja-JP" altLang="ja-JP" sz="1000" b="0">
              <a:solidFill>
                <a:schemeClr val="dk1"/>
              </a:solidFill>
              <a:latin typeface="+mn-lt"/>
              <a:ea typeface="+mn-ea"/>
              <a:cs typeface="+mn-cs"/>
            </a:rPr>
            <a:t>，教師のサプライズもあり，</a:t>
          </a:r>
          <a:r>
            <a:rPr kumimoji="1" lang="ja-JP" altLang="en-US" sz="1000" b="0">
              <a:solidFill>
                <a:schemeClr val="dk1"/>
              </a:solidFill>
              <a:latin typeface="+mn-lt"/>
              <a:ea typeface="+mn-ea"/>
              <a:cs typeface="+mn-cs"/>
            </a:rPr>
            <a:t>大</a:t>
          </a:r>
          <a:endParaRPr kumimoji="1" lang="en-US" altLang="ja-JP" sz="1000" b="0">
            <a:solidFill>
              <a:schemeClr val="dk1"/>
            </a:solidFill>
            <a:latin typeface="+mn-lt"/>
            <a:ea typeface="+mn-ea"/>
            <a:cs typeface="+mn-cs"/>
          </a:endParaRPr>
        </a:p>
        <a:p>
          <a:r>
            <a:rPr kumimoji="1" lang="ja-JP" altLang="en-US" sz="1000" b="0">
              <a:solidFill>
                <a:schemeClr val="dk1"/>
              </a:solidFill>
              <a:latin typeface="+mn-lt"/>
              <a:ea typeface="+mn-ea"/>
              <a:cs typeface="+mn-cs"/>
            </a:rPr>
            <a:t>盛り上がり</a:t>
          </a:r>
          <a:r>
            <a:rPr kumimoji="1" lang="ja-JP" altLang="ja-JP" sz="1000" b="0">
              <a:solidFill>
                <a:schemeClr val="dk1"/>
              </a:solidFill>
              <a:latin typeface="+mn-lt"/>
              <a:ea typeface="+mn-ea"/>
              <a:cs typeface="+mn-cs"/>
            </a:rPr>
            <a:t>で達成感を味わった。</a:t>
          </a:r>
          <a:r>
            <a:rPr kumimoji="1" lang="ja-JP" altLang="en-US" sz="1000" b="0">
              <a:solidFill>
                <a:schemeClr val="dk1"/>
              </a:solidFill>
              <a:latin typeface="+mn-lt"/>
              <a:ea typeface="+mn-ea"/>
              <a:cs typeface="+mn-cs"/>
            </a:rPr>
            <a:t>既に次何やる？と発展していっていた。</a:t>
          </a:r>
          <a:endParaRPr kumimoji="1" lang="en-US" altLang="ja-JP" sz="1000" b="0">
            <a:solidFill>
              <a:schemeClr val="dk1"/>
            </a:solidFill>
            <a:latin typeface="+mn-lt"/>
            <a:ea typeface="+mn-ea"/>
            <a:cs typeface="+mn-cs"/>
          </a:endParaRPr>
        </a:p>
        <a:p>
          <a:r>
            <a:rPr kumimoji="1" lang="ja-JP" altLang="en-US" sz="1000" b="0">
              <a:solidFill>
                <a:schemeClr val="dk1"/>
              </a:solidFill>
              <a:latin typeface="+mn-lt"/>
              <a:ea typeface="+mn-ea"/>
              <a:cs typeface="+mn-cs"/>
            </a:rPr>
            <a:t>教師は，即，次はお正月があるね・・・と，ヒントを出していた。</a:t>
          </a:r>
          <a:endParaRPr kumimoji="1" lang="en-US" altLang="ja-JP" sz="1000" b="0">
            <a:solidFill>
              <a:schemeClr val="dk1"/>
            </a:solidFill>
            <a:latin typeface="+mn-lt"/>
            <a:ea typeface="+mn-ea"/>
            <a:cs typeface="+mn-cs"/>
          </a:endParaRPr>
        </a:p>
        <a:p>
          <a:endParaRPr kumimoji="1" lang="en-US" altLang="ja-JP" sz="1100" b="0">
            <a:solidFill>
              <a:sysClr val="windowText" lastClr="000000"/>
            </a:solidFill>
          </a:endParaRPr>
        </a:p>
        <a:p>
          <a:endParaRPr kumimoji="1" lang="en-US" altLang="ja-JP" sz="1100" b="0">
            <a:solidFill>
              <a:sysClr val="windowText" lastClr="000000"/>
            </a:solidFill>
          </a:endParaRPr>
        </a:p>
        <a:p>
          <a:r>
            <a:rPr kumimoji="1" lang="ja-JP" altLang="en-US" sz="1100" b="0">
              <a:solidFill>
                <a:sysClr val="windowText" lastClr="000000"/>
              </a:solidFill>
            </a:rPr>
            <a:t>・</a:t>
          </a:r>
          <a:endParaRPr kumimoji="1" lang="en-US" altLang="ja-JP" sz="1200" b="0">
            <a:solidFill>
              <a:sysClr val="windowText" lastClr="000000"/>
            </a:solidFill>
          </a:endParaRPr>
        </a:p>
        <a:p>
          <a:endParaRPr kumimoji="1" lang="en-US" altLang="ja-JP" sz="600" b="0">
            <a:solidFill>
              <a:sysClr val="windowText" lastClr="000000"/>
            </a:solidFill>
          </a:endParaRPr>
        </a:p>
        <a:p>
          <a:endParaRPr kumimoji="1" lang="en-US" altLang="ja-JP" sz="1100">
            <a:solidFill>
              <a:sysClr val="windowText" lastClr="000000"/>
            </a:solidFill>
          </a:endParaRPr>
        </a:p>
        <a:p>
          <a:r>
            <a:rPr kumimoji="1" lang="ja-JP" altLang="en-US" sz="1100">
              <a:solidFill>
                <a:sysClr val="windowText" lastClr="000000"/>
              </a:solidFill>
            </a:rPr>
            <a:t>　　　　　　　　　　　　　　　　　　　　　　　　　　　　　　　　　　　　　　　　　　　　　　　　　　　　　　　</a:t>
          </a:r>
        </a:p>
      </xdr:txBody>
    </xdr:sp>
    <xdr:clientData/>
  </xdr:twoCellAnchor>
  <xdr:twoCellAnchor>
    <xdr:from>
      <xdr:col>7</xdr:col>
      <xdr:colOff>276225</xdr:colOff>
      <xdr:row>0</xdr:row>
      <xdr:rowOff>76200</xdr:rowOff>
    </xdr:from>
    <xdr:to>
      <xdr:col>8</xdr:col>
      <xdr:colOff>1752600</xdr:colOff>
      <xdr:row>3</xdr:row>
      <xdr:rowOff>28574</xdr:rowOff>
    </xdr:to>
    <xdr:sp macro="" textlink="">
      <xdr:nvSpPr>
        <xdr:cNvPr id="35" name="_s17414"/>
        <xdr:cNvSpPr>
          <a:spLocks noChangeArrowheads="1"/>
        </xdr:cNvSpPr>
      </xdr:nvSpPr>
      <xdr:spPr bwMode="auto">
        <a:xfrm>
          <a:off x="5076825" y="76200"/>
          <a:ext cx="2314575" cy="46672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領域・教科を合わせた指導の理解</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6/6</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8</xdr:col>
      <xdr:colOff>38101</xdr:colOff>
      <xdr:row>4</xdr:row>
      <xdr:rowOff>28575</xdr:rowOff>
    </xdr:from>
    <xdr:to>
      <xdr:col>8</xdr:col>
      <xdr:colOff>1752600</xdr:colOff>
      <xdr:row>6</xdr:row>
      <xdr:rowOff>152401</xdr:rowOff>
    </xdr:to>
    <xdr:sp macro="" textlink="">
      <xdr:nvSpPr>
        <xdr:cNvPr id="36" name="テキスト ボックス 35"/>
        <xdr:cNvSpPr txBox="1"/>
      </xdr:nvSpPr>
      <xdr:spPr>
        <a:xfrm>
          <a:off x="5524501" y="714375"/>
          <a:ext cx="1714499" cy="466726"/>
        </a:xfrm>
        <a:prstGeom prst="rect">
          <a:avLst/>
        </a:prstGeom>
        <a:solidFill>
          <a:schemeClr val="bg2">
            <a:lumMod val="90000"/>
          </a:schemeClr>
        </a:solidFill>
        <a:ln w="28575" cmpd="sng">
          <a:solidFill>
            <a:srgbClr val="0A02A2"/>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b="1">
              <a:solidFill>
                <a:schemeClr val="dk1"/>
              </a:solidFill>
              <a:latin typeface="HGP教科書体" pitchFamily="18" charset="-128"/>
              <a:ea typeface="HGP教科書体" pitchFamily="18" charset="-128"/>
              <a:cs typeface="+mn-cs"/>
            </a:rPr>
            <a:t>【</a:t>
          </a:r>
          <a:r>
            <a:rPr kumimoji="1" lang="ja-JP" altLang="en-US" sz="1100" b="1">
              <a:solidFill>
                <a:schemeClr val="dk1"/>
              </a:solidFill>
              <a:latin typeface="HGP教科書体" pitchFamily="18" charset="-128"/>
              <a:ea typeface="HGP教科書体" pitchFamily="18" charset="-128"/>
              <a:cs typeface="+mn-cs"/>
            </a:rPr>
            <a:t>教科別の指導における</a:t>
          </a:r>
          <a:endParaRPr kumimoji="1" lang="en-US" altLang="ja-JP" sz="1100" b="1">
            <a:solidFill>
              <a:schemeClr val="dk1"/>
            </a:solidFill>
            <a:latin typeface="HGP教科書体" pitchFamily="18" charset="-128"/>
            <a:ea typeface="HGP教科書体" pitchFamily="18"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latin typeface="HGP教科書体" pitchFamily="18" charset="-128"/>
              <a:ea typeface="HGP教科書体" pitchFamily="18" charset="-128"/>
              <a:cs typeface="+mn-cs"/>
            </a:rPr>
            <a:t>　生活単元学習との関連</a:t>
          </a:r>
          <a:r>
            <a:rPr kumimoji="1" lang="en-US" altLang="ja-JP" sz="1100" b="1">
              <a:solidFill>
                <a:schemeClr val="dk1"/>
              </a:solidFill>
              <a:latin typeface="HGP教科書体" pitchFamily="18" charset="-128"/>
              <a:ea typeface="HGP教科書体" pitchFamily="18" charset="-128"/>
              <a:cs typeface="+mn-cs"/>
            </a:rPr>
            <a:t>】</a:t>
          </a:r>
        </a:p>
        <a:p>
          <a:endParaRPr kumimoji="1" lang="en-US" altLang="ja-JP" sz="600" b="0">
            <a:solidFill>
              <a:sysClr val="windowText" lastClr="000000"/>
            </a:solidFill>
            <a:latin typeface="HGP教科書体" pitchFamily="18" charset="-128"/>
            <a:ea typeface="HGP教科書体" pitchFamily="18" charset="-128"/>
          </a:endParaRPr>
        </a:p>
      </xdr:txBody>
    </xdr:sp>
    <xdr:clientData/>
  </xdr:twoCellAnchor>
  <xdr:twoCellAnchor>
    <xdr:from>
      <xdr:col>6</xdr:col>
      <xdr:colOff>152399</xdr:colOff>
      <xdr:row>4</xdr:row>
      <xdr:rowOff>85725</xdr:rowOff>
    </xdr:from>
    <xdr:to>
      <xdr:col>7</xdr:col>
      <xdr:colOff>581024</xdr:colOff>
      <xdr:row>10</xdr:row>
      <xdr:rowOff>0</xdr:rowOff>
    </xdr:to>
    <xdr:sp macro="" textlink="">
      <xdr:nvSpPr>
        <xdr:cNvPr id="37" name="テキスト ボックス 36"/>
        <xdr:cNvSpPr txBox="1"/>
      </xdr:nvSpPr>
      <xdr:spPr>
        <a:xfrm>
          <a:off x="4267199" y="771525"/>
          <a:ext cx="1114425" cy="942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wrap="square" rtlCol="0" anchor="t"/>
        <a:lstStyle/>
        <a:p>
          <a:endParaRPr lang="ja-JP" altLang="en-US"/>
        </a:p>
      </xdr:txBody>
    </xdr:sp>
    <xdr:clientData/>
  </xdr:twoCellAnchor>
  <xdr:twoCellAnchor editAs="oneCell">
    <xdr:from>
      <xdr:col>5</xdr:col>
      <xdr:colOff>561975</xdr:colOff>
      <xdr:row>50</xdr:row>
      <xdr:rowOff>76200</xdr:rowOff>
    </xdr:from>
    <xdr:to>
      <xdr:col>6</xdr:col>
      <xdr:colOff>428625</xdr:colOff>
      <xdr:row>53</xdr:row>
      <xdr:rowOff>123825</xdr:rowOff>
    </xdr:to>
    <xdr:pic>
      <xdr:nvPicPr>
        <xdr:cNvPr id="60073"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990975" y="8648700"/>
          <a:ext cx="552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638175</xdr:colOff>
      <xdr:row>4</xdr:row>
      <xdr:rowOff>66675</xdr:rowOff>
    </xdr:from>
    <xdr:to>
      <xdr:col>7</xdr:col>
      <xdr:colOff>581025</xdr:colOff>
      <xdr:row>10</xdr:row>
      <xdr:rowOff>19050</xdr:rowOff>
    </xdr:to>
    <xdr:pic>
      <xdr:nvPicPr>
        <xdr:cNvPr id="60074" name="図 29" descr="DSCN42460.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067175" y="752475"/>
          <a:ext cx="1314450" cy="981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638175</xdr:colOff>
      <xdr:row>11</xdr:row>
      <xdr:rowOff>38100</xdr:rowOff>
    </xdr:from>
    <xdr:to>
      <xdr:col>7</xdr:col>
      <xdr:colOff>600075</xdr:colOff>
      <xdr:row>17</xdr:row>
      <xdr:rowOff>28575</xdr:rowOff>
    </xdr:to>
    <xdr:pic>
      <xdr:nvPicPr>
        <xdr:cNvPr id="60075" name="図 30" descr="DSCN4342.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067175" y="1924050"/>
          <a:ext cx="1333500" cy="1019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38100</xdr:colOff>
      <xdr:row>41</xdr:row>
      <xdr:rowOff>104775</xdr:rowOff>
    </xdr:from>
    <xdr:to>
      <xdr:col>7</xdr:col>
      <xdr:colOff>628650</xdr:colOff>
      <xdr:row>50</xdr:row>
      <xdr:rowOff>76200</xdr:rowOff>
    </xdr:to>
    <xdr:sp macro="" textlink="">
      <xdr:nvSpPr>
        <xdr:cNvPr id="33" name="テキスト ボックス 32"/>
        <xdr:cNvSpPr txBox="1"/>
      </xdr:nvSpPr>
      <xdr:spPr>
        <a:xfrm>
          <a:off x="38100" y="7134225"/>
          <a:ext cx="5391150" cy="15144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200"/>
            </a:lnSpc>
          </a:pPr>
          <a:r>
            <a:rPr kumimoji="1" lang="ja-JP" altLang="en-US" sz="1100" baseline="0"/>
            <a:t>     </a:t>
          </a:r>
          <a:r>
            <a:rPr kumimoji="1" lang="ja-JP" altLang="en-US" sz="1050"/>
            <a:t>この単元では、既製品を使って感謝の気持ちを表すのではなく、手づくりの会でいこうと生徒同士で確認をした。担当リーダーを中心に、それぞれどうすれば完成できるのか経験を生かし、試行錯誤していた。途中、仲間からのアドバイスなどにも耳を傾け試作品を作成していた。完成すると、その手順を仲間に教える準備をしていた。一人一人が主役になって活動し、いろいろな所から情報を集め、さらにいいものができないか熱心な姿が見れた。当日は，想像を超える９名の参加があり，みんなで盛り上がる会にしようと，来客者にも前に出てきて話をしてもらい，一体となった会にすることができ，目的達成ができた。終了後には，家庭でも作ってねと，保護者から依頼があるなど，達成感に満ちていた。</a:t>
          </a:r>
        </a:p>
      </xdr:txBody>
    </xdr:sp>
    <xdr:clientData/>
  </xdr:twoCellAnchor>
  <xdr:twoCellAnchor>
    <xdr:from>
      <xdr:col>8</xdr:col>
      <xdr:colOff>38099</xdr:colOff>
      <xdr:row>39</xdr:row>
      <xdr:rowOff>95250</xdr:rowOff>
    </xdr:from>
    <xdr:to>
      <xdr:col>8</xdr:col>
      <xdr:colOff>1733550</xdr:colOff>
      <xdr:row>43</xdr:row>
      <xdr:rowOff>38100</xdr:rowOff>
    </xdr:to>
    <xdr:sp macro="" textlink="">
      <xdr:nvSpPr>
        <xdr:cNvPr id="39" name="テキスト ボックス 38"/>
        <xdr:cNvSpPr txBox="1"/>
      </xdr:nvSpPr>
      <xdr:spPr>
        <a:xfrm>
          <a:off x="5676899" y="6781800"/>
          <a:ext cx="1695451" cy="628650"/>
        </a:xfrm>
        <a:prstGeom prst="rect">
          <a:avLst/>
        </a:prstGeom>
        <a:solidFill>
          <a:schemeClr val="bg2">
            <a:lumMod val="9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latin typeface="HGP教科書体" pitchFamily="18" charset="-128"/>
              <a:ea typeface="HGP教科書体" pitchFamily="18" charset="-128"/>
              <a:cs typeface="+mn-cs"/>
            </a:rPr>
            <a:t>家庭科「ケーキづくり」</a:t>
          </a:r>
          <a:endParaRPr kumimoji="1" lang="en-US" altLang="ja-JP" sz="1100" b="1">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・調理実習の仕方を覚える。</a:t>
          </a:r>
          <a:endParaRPr kumimoji="1" lang="en-US" altLang="ja-JP" sz="1050" b="0">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・衛生面を意識する。</a:t>
          </a:r>
          <a:endParaRPr kumimoji="1" lang="en-US" altLang="ja-JP" sz="1050" b="0">
            <a:solidFill>
              <a:schemeClr val="dk1"/>
            </a:solidFill>
            <a:latin typeface="HGP教科書体" pitchFamily="18" charset="-128"/>
            <a:ea typeface="HGP教科書体" pitchFamily="18" charset="-128"/>
            <a:cs typeface="+mn-cs"/>
          </a:endParaRPr>
        </a:p>
        <a:p>
          <a:endParaRPr kumimoji="1" lang="en-US" altLang="ja-JP" sz="600" b="0">
            <a:solidFill>
              <a:sysClr val="windowText" lastClr="000000"/>
            </a:solidFill>
            <a:latin typeface="HGP教科書体" pitchFamily="18" charset="-128"/>
            <a:ea typeface="HGP教科書体" pitchFamily="18" charset="-128"/>
          </a:endParaRPr>
        </a:p>
      </xdr:txBody>
    </xdr:sp>
    <xdr:clientData/>
  </xdr:twoCellAnchor>
  <xdr:twoCellAnchor>
    <xdr:from>
      <xdr:col>8</xdr:col>
      <xdr:colOff>28575</xdr:colOff>
      <xdr:row>43</xdr:row>
      <xdr:rowOff>114300</xdr:rowOff>
    </xdr:from>
    <xdr:to>
      <xdr:col>8</xdr:col>
      <xdr:colOff>1724025</xdr:colOff>
      <xdr:row>50</xdr:row>
      <xdr:rowOff>76200</xdr:rowOff>
    </xdr:to>
    <xdr:sp macro="" textlink="">
      <xdr:nvSpPr>
        <xdr:cNvPr id="40" name="テキスト ボックス 39"/>
        <xdr:cNvSpPr txBox="1"/>
      </xdr:nvSpPr>
      <xdr:spPr>
        <a:xfrm>
          <a:off x="5667375" y="7486650"/>
          <a:ext cx="1695450" cy="1162050"/>
        </a:xfrm>
        <a:prstGeom prst="rect">
          <a:avLst/>
        </a:prstGeom>
        <a:solidFill>
          <a:schemeClr val="bg2">
            <a:lumMod val="9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latin typeface="HGP教科書体" pitchFamily="18" charset="-128"/>
              <a:ea typeface="HGP教科書体" pitchFamily="18" charset="-128"/>
              <a:cs typeface="+mn-cs"/>
            </a:rPr>
            <a:t>学級活動「クリスマス会」</a:t>
          </a:r>
          <a:endParaRPr kumimoji="1" lang="en-US" altLang="ja-JP" sz="1100" b="1">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・単元の目的達成のために，   </a:t>
          </a:r>
          <a:endParaRPr kumimoji="1" lang="en-US" altLang="ja-JP" sz="1050" b="0">
            <a:solidFill>
              <a:schemeClr val="dk1"/>
            </a:solidFill>
            <a:latin typeface="HGP教科書体" pitchFamily="18" charset="-128"/>
            <a:ea typeface="HGP教科書体" pitchFamily="18" charset="-128"/>
            <a:cs typeface="+mn-cs"/>
          </a:endParaRPr>
        </a:p>
        <a:p>
          <a:r>
            <a:rPr kumimoji="1" lang="en-US" altLang="ja-JP" sz="1050" b="0">
              <a:solidFill>
                <a:schemeClr val="dk1"/>
              </a:solidFill>
              <a:latin typeface="HGP教科書体" pitchFamily="18" charset="-128"/>
              <a:ea typeface="HGP教科書体" pitchFamily="18" charset="-128"/>
              <a:cs typeface="+mn-cs"/>
            </a:rPr>
            <a:t> </a:t>
          </a:r>
          <a:r>
            <a:rPr kumimoji="1" lang="en-US" altLang="ja-JP" sz="900" b="0">
              <a:solidFill>
                <a:schemeClr val="dk1"/>
              </a:solidFill>
              <a:latin typeface="HGP教科書体" pitchFamily="18" charset="-128"/>
              <a:ea typeface="HGP教科書体" pitchFamily="18" charset="-128"/>
              <a:cs typeface="+mn-cs"/>
            </a:rPr>
            <a:t> </a:t>
          </a:r>
          <a:r>
            <a:rPr kumimoji="1" lang="ja-JP" altLang="en-US" sz="1050" b="0">
              <a:solidFill>
                <a:schemeClr val="dk1"/>
              </a:solidFill>
              <a:latin typeface="HGP教科書体" pitchFamily="18" charset="-128"/>
              <a:ea typeface="HGP教科書体" pitchFamily="18" charset="-128"/>
              <a:cs typeface="+mn-cs"/>
            </a:rPr>
            <a:t>意見を出し合う。</a:t>
          </a:r>
          <a:endParaRPr kumimoji="1" lang="en-US" altLang="ja-JP" sz="1050" b="0">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・次第を考える。</a:t>
          </a:r>
          <a:endParaRPr kumimoji="1" lang="en-US" altLang="ja-JP" sz="1050" b="0">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・適切な</a:t>
          </a:r>
          <a:r>
            <a:rPr kumimoji="1" lang="ja-JP" altLang="en-US" sz="1050" b="0" baseline="0">
              <a:solidFill>
                <a:schemeClr val="dk1"/>
              </a:solidFill>
              <a:latin typeface="HGP教科書体" pitchFamily="18" charset="-128"/>
              <a:ea typeface="HGP教科書体" pitchFamily="18" charset="-128"/>
              <a:cs typeface="+mn-cs"/>
            </a:rPr>
            <a:t>役割分担をする。</a:t>
          </a:r>
          <a:endParaRPr kumimoji="1" lang="en-US" altLang="ja-JP" sz="1050" b="0">
            <a:solidFill>
              <a:schemeClr val="dk1"/>
            </a:solidFill>
            <a:latin typeface="HGP教科書体" pitchFamily="18" charset="-128"/>
            <a:ea typeface="HGP教科書体" pitchFamily="18" charset="-128"/>
            <a:cs typeface="+mn-cs"/>
          </a:endParaRPr>
        </a:p>
        <a:p>
          <a:r>
            <a:rPr kumimoji="1" lang="ja-JP" altLang="en-US" sz="1050" b="0">
              <a:solidFill>
                <a:schemeClr val="dk1"/>
              </a:solidFill>
              <a:latin typeface="HGP教科書体" pitchFamily="18" charset="-128"/>
              <a:ea typeface="HGP教科書体" pitchFamily="18" charset="-128"/>
              <a:cs typeface="+mn-cs"/>
            </a:rPr>
            <a:t>・役割を果たす。</a:t>
          </a:r>
          <a:endParaRPr kumimoji="1" lang="en-US" altLang="ja-JP" sz="1050" b="0">
            <a:solidFill>
              <a:schemeClr val="dk1"/>
            </a:solidFill>
            <a:latin typeface="HGP教科書体" pitchFamily="18" charset="-128"/>
            <a:ea typeface="HGP教科書体" pitchFamily="18" charset="-128"/>
            <a:cs typeface="+mn-cs"/>
          </a:endParaRPr>
        </a:p>
        <a:p>
          <a:endParaRPr kumimoji="1" lang="en-US" altLang="ja-JP" sz="600" b="0">
            <a:solidFill>
              <a:sysClr val="windowText" lastClr="000000"/>
            </a:solidFill>
            <a:latin typeface="HGP教科書体" pitchFamily="18" charset="-128"/>
            <a:ea typeface="HGP教科書体" pitchFamily="18" charset="-128"/>
          </a:endParaRPr>
        </a:p>
      </xdr:txBody>
    </xdr:sp>
    <xdr:clientData/>
  </xdr:twoCellAnchor>
  <xdr:twoCellAnchor editAs="oneCell">
    <xdr:from>
      <xdr:col>5</xdr:col>
      <xdr:colOff>638175</xdr:colOff>
      <xdr:row>18</xdr:row>
      <xdr:rowOff>57150</xdr:rowOff>
    </xdr:from>
    <xdr:to>
      <xdr:col>7</xdr:col>
      <xdr:colOff>581025</xdr:colOff>
      <xdr:row>24</xdr:row>
      <xdr:rowOff>28575</xdr:rowOff>
    </xdr:to>
    <xdr:pic>
      <xdr:nvPicPr>
        <xdr:cNvPr id="60079" name="図 40" descr="NEC_0062.JPG"/>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067175" y="3143250"/>
          <a:ext cx="1314450" cy="1000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638175</xdr:colOff>
      <xdr:row>33</xdr:row>
      <xdr:rowOff>19050</xdr:rowOff>
    </xdr:from>
    <xdr:to>
      <xdr:col>7</xdr:col>
      <xdr:colOff>619125</xdr:colOff>
      <xdr:row>40</xdr:row>
      <xdr:rowOff>95250</xdr:rowOff>
    </xdr:to>
    <xdr:pic>
      <xdr:nvPicPr>
        <xdr:cNvPr id="60080" name="図 43" descr="NEC_0059.JPG"/>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067175" y="5676900"/>
          <a:ext cx="1352550" cy="1276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638175</xdr:colOff>
      <xdr:row>25</xdr:row>
      <xdr:rowOff>57150</xdr:rowOff>
    </xdr:from>
    <xdr:to>
      <xdr:col>7</xdr:col>
      <xdr:colOff>590550</xdr:colOff>
      <xdr:row>31</xdr:row>
      <xdr:rowOff>133350</xdr:rowOff>
    </xdr:to>
    <xdr:pic>
      <xdr:nvPicPr>
        <xdr:cNvPr id="60081" name="図 45" descr="NEC_0054.JPG"/>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4067175" y="4343400"/>
          <a:ext cx="1323975" cy="110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114300</xdr:colOff>
      <xdr:row>50</xdr:row>
      <xdr:rowOff>85725</xdr:rowOff>
    </xdr:from>
    <xdr:to>
      <xdr:col>0</xdr:col>
      <xdr:colOff>666750</xdr:colOff>
      <xdr:row>53</xdr:row>
      <xdr:rowOff>133350</xdr:rowOff>
    </xdr:to>
    <xdr:pic>
      <xdr:nvPicPr>
        <xdr:cNvPr id="60082" name="Picture 1" descr="C:\Users\gakutan3\AppData\Local\Microsoft\Windows\Temporary Internet Files\Content.IE5\Z85OGO8J\MC900432674[1].png">
          <a:hlinkClick xmlns:r="http://schemas.openxmlformats.org/officeDocument/2006/relationships" r:id="rId8"/>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14300" y="8658225"/>
          <a:ext cx="55245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628650</xdr:colOff>
      <xdr:row>51</xdr:row>
      <xdr:rowOff>47625</xdr:rowOff>
    </xdr:from>
    <xdr:to>
      <xdr:col>5</xdr:col>
      <xdr:colOff>180976</xdr:colOff>
      <xdr:row>52</xdr:row>
      <xdr:rowOff>161925</xdr:rowOff>
    </xdr:to>
    <xdr:sp macro="" textlink="">
      <xdr:nvSpPr>
        <xdr:cNvPr id="42" name="テキスト ボックス 41"/>
        <xdr:cNvSpPr txBox="1"/>
      </xdr:nvSpPr>
      <xdr:spPr>
        <a:xfrm>
          <a:off x="628650" y="8791575"/>
          <a:ext cx="2981326"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領域・教科を合わせた指導の理解</a:t>
          </a:r>
          <a:r>
            <a:rPr kumimoji="1" lang="ja-JP" altLang="en-US" sz="1100">
              <a:solidFill>
                <a:schemeClr val="dk1"/>
              </a:solidFill>
            </a:rPr>
            <a:t>シート</a:t>
          </a:r>
          <a:r>
            <a:rPr kumimoji="1" lang="ja-JP" altLang="en-US" sz="1100"/>
            <a:t>に戻る</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9526</xdr:colOff>
      <xdr:row>7</xdr:row>
      <xdr:rowOff>9525</xdr:rowOff>
    </xdr:from>
    <xdr:to>
      <xdr:col>10</xdr:col>
      <xdr:colOff>428625</xdr:colOff>
      <xdr:row>28</xdr:row>
      <xdr:rowOff>152401</xdr:rowOff>
    </xdr:to>
    <xdr:sp macro="" textlink="">
      <xdr:nvSpPr>
        <xdr:cNvPr id="4" name="テキスト ボックス 3"/>
        <xdr:cNvSpPr txBox="1"/>
      </xdr:nvSpPr>
      <xdr:spPr>
        <a:xfrm>
          <a:off x="85726" y="1266825"/>
          <a:ext cx="6467474" cy="3743326"/>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700"/>
            </a:lnSpc>
          </a:pPr>
          <a:r>
            <a:rPr kumimoji="1" lang="ja-JP" altLang="en-US" sz="1400"/>
            <a:t>（１）     学級や児童生徒の実態等から，領域・教科を合わせた指導（日常生活の指</a:t>
          </a:r>
          <a:endParaRPr kumimoji="1" lang="en-US" altLang="ja-JP" sz="1400"/>
        </a:p>
        <a:p>
          <a:pPr>
            <a:lnSpc>
              <a:spcPts val="1700"/>
            </a:lnSpc>
          </a:pPr>
          <a:r>
            <a:rPr kumimoji="1" lang="en-US" altLang="ja-JP" sz="1400"/>
            <a:t>         </a:t>
          </a:r>
          <a:r>
            <a:rPr kumimoji="1" lang="ja-JP" altLang="en-US" sz="1400"/>
            <a:t>導，遊びの指導，生活単元学習，作業学習）の中から，学級全員で取り組むも</a:t>
          </a:r>
          <a:endParaRPr kumimoji="1" lang="en-US" altLang="ja-JP" sz="1400"/>
        </a:p>
        <a:p>
          <a:pPr>
            <a:lnSpc>
              <a:spcPts val="1700"/>
            </a:lnSpc>
          </a:pPr>
          <a:r>
            <a:rPr kumimoji="1" lang="en-US" altLang="ja-JP" sz="1400"/>
            <a:t>         </a:t>
          </a:r>
          <a:r>
            <a:rPr kumimoji="1" lang="ja-JP" altLang="en-US" sz="1400"/>
            <a:t>のや時数を決める。</a:t>
          </a:r>
          <a:endParaRPr kumimoji="1" lang="en-US" altLang="ja-JP" sz="1400"/>
        </a:p>
        <a:p>
          <a:endParaRPr kumimoji="1" lang="en-US" altLang="ja-JP" sz="1100"/>
        </a:p>
        <a:p>
          <a:pPr>
            <a:lnSpc>
              <a:spcPts val="1700"/>
            </a:lnSpc>
          </a:pPr>
          <a:r>
            <a:rPr kumimoji="1" lang="ja-JP" altLang="en-US" sz="1400">
              <a:solidFill>
                <a:schemeClr val="dk1"/>
              </a:solidFill>
              <a:latin typeface="+mn-lt"/>
              <a:ea typeface="+mn-ea"/>
              <a:cs typeface="+mn-cs"/>
            </a:rPr>
            <a:t>（２）     年間標準授業時数を勘案しながら，領域・教科を合わせた指導以外の教科</a:t>
          </a:r>
          <a:endParaRPr kumimoji="1" lang="en-US" altLang="ja-JP" sz="1400">
            <a:solidFill>
              <a:schemeClr val="dk1"/>
            </a:solidFill>
            <a:latin typeface="+mn-lt"/>
            <a:ea typeface="+mn-ea"/>
            <a:cs typeface="+mn-cs"/>
          </a:endParaRPr>
        </a:p>
        <a:p>
          <a:pPr>
            <a:lnSpc>
              <a:spcPts val="1700"/>
            </a:lnSpc>
          </a:pPr>
          <a:r>
            <a:rPr kumimoji="1" lang="ja-JP" altLang="en-US" sz="1400">
              <a:solidFill>
                <a:schemeClr val="dk1"/>
              </a:solidFill>
              <a:latin typeface="+mn-lt"/>
              <a:ea typeface="+mn-ea"/>
              <a:cs typeface="+mn-cs"/>
            </a:rPr>
            <a:t>        等の時数を計算し，週当たりの時数を決める。</a:t>
          </a:r>
          <a:endParaRPr kumimoji="1" lang="en-US" altLang="ja-JP" sz="1100"/>
        </a:p>
        <a:p>
          <a:endParaRPr kumimoji="1" lang="en-US" altLang="ja-JP" sz="1100"/>
        </a:p>
        <a:p>
          <a:pPr>
            <a:lnSpc>
              <a:spcPts val="1700"/>
            </a:lnSpc>
          </a:pPr>
          <a:r>
            <a:rPr kumimoji="1" lang="ja-JP" altLang="en-US" sz="1400"/>
            <a:t>（３）     学級全員で取り組む領域・教科を合わせた指導を時間割に設定し，通常の</a:t>
          </a:r>
          <a:endParaRPr kumimoji="1" lang="en-US" altLang="ja-JP" sz="1400"/>
        </a:p>
        <a:p>
          <a:pPr>
            <a:lnSpc>
              <a:spcPts val="1700"/>
            </a:lnSpc>
          </a:pPr>
          <a:r>
            <a:rPr kumimoji="1" lang="en-US" altLang="ja-JP" sz="1400"/>
            <a:t>        </a:t>
          </a:r>
          <a:r>
            <a:rPr kumimoji="1" lang="ja-JP" altLang="en-US" sz="1400"/>
            <a:t>学級の教育課程を編成する主務者（副校長や教務主任等）に報告する。</a:t>
          </a:r>
          <a:endParaRPr kumimoji="1" lang="en-US" altLang="ja-JP" sz="1400"/>
        </a:p>
        <a:p>
          <a:endParaRPr kumimoji="1" lang="en-US" altLang="ja-JP" sz="1100"/>
        </a:p>
        <a:p>
          <a:pPr>
            <a:lnSpc>
              <a:spcPts val="1700"/>
            </a:lnSpc>
          </a:pPr>
          <a:r>
            <a:rPr kumimoji="1" lang="ja-JP" altLang="en-US" sz="1400"/>
            <a:t>（４）     通常の学級の教育課程を編成する主務者に，特別支援学級担当者の他学</a:t>
          </a:r>
          <a:endParaRPr kumimoji="1" lang="en-US" altLang="ja-JP" sz="1400"/>
        </a:p>
        <a:p>
          <a:pPr>
            <a:lnSpc>
              <a:spcPts val="1700"/>
            </a:lnSpc>
          </a:pPr>
          <a:r>
            <a:rPr kumimoji="1" lang="en-US" altLang="ja-JP" sz="1400"/>
            <a:t>        </a:t>
          </a:r>
          <a:r>
            <a:rPr kumimoji="1" lang="ja-JP" altLang="en-US" sz="1400"/>
            <a:t>級での指導や，交流学級の時間割等を調整してもらう。</a:t>
          </a:r>
          <a:endParaRPr kumimoji="1" lang="en-US" altLang="ja-JP" sz="1400"/>
        </a:p>
        <a:p>
          <a:endParaRPr kumimoji="1" lang="en-US" altLang="ja-JP" sz="1100"/>
        </a:p>
        <a:p>
          <a:pPr>
            <a:lnSpc>
              <a:spcPts val="1700"/>
            </a:lnSpc>
          </a:pPr>
          <a:r>
            <a:rPr kumimoji="1" lang="ja-JP" altLang="en-US" sz="1400"/>
            <a:t>（５）     特別支援学級と交流学級の時間割案を突き合わせながら，お互いの学級</a:t>
          </a:r>
          <a:endParaRPr kumimoji="1" lang="en-US" altLang="ja-JP" sz="1400"/>
        </a:p>
        <a:p>
          <a:r>
            <a:rPr kumimoji="1" lang="en-US" altLang="ja-JP" sz="1400"/>
            <a:t>        </a:t>
          </a:r>
          <a:r>
            <a:rPr kumimoji="1" lang="ja-JP" altLang="en-US" sz="1400"/>
            <a:t>の教科等の時間を時間割に設定し，時間割を完成させる。</a:t>
          </a:r>
          <a:endParaRPr kumimoji="1" lang="en-US" altLang="ja-JP" sz="1400"/>
        </a:p>
        <a:p>
          <a:pPr>
            <a:lnSpc>
              <a:spcPts val="1600"/>
            </a:lnSpc>
          </a:pPr>
          <a:endParaRPr kumimoji="1" lang="en-US" altLang="ja-JP" sz="1400"/>
        </a:p>
        <a:p>
          <a:pPr>
            <a:lnSpc>
              <a:spcPts val="1600"/>
            </a:lnSpc>
          </a:pPr>
          <a:endParaRPr kumimoji="1" lang="en-US" altLang="ja-JP" sz="1400"/>
        </a:p>
        <a:p>
          <a:endParaRPr kumimoji="1" lang="en-US" altLang="ja-JP" sz="1400"/>
        </a:p>
        <a:p>
          <a:pPr>
            <a:lnSpc>
              <a:spcPts val="1200"/>
            </a:lnSpc>
          </a:pPr>
          <a:endParaRPr kumimoji="1" lang="ja-JP" altLang="en-US" sz="1100"/>
        </a:p>
      </xdr:txBody>
    </xdr:sp>
    <xdr:clientData/>
  </xdr:twoCellAnchor>
  <xdr:oneCellAnchor>
    <xdr:from>
      <xdr:col>10</xdr:col>
      <xdr:colOff>609601</xdr:colOff>
      <xdr:row>7</xdr:row>
      <xdr:rowOff>19050</xdr:rowOff>
    </xdr:from>
    <xdr:ext cx="2457450" cy="3232744"/>
    <xdr:sp macro="" textlink="">
      <xdr:nvSpPr>
        <xdr:cNvPr id="14" name="テキスト ボックス 13"/>
        <xdr:cNvSpPr txBox="1"/>
      </xdr:nvSpPr>
      <xdr:spPr>
        <a:xfrm>
          <a:off x="6734176" y="1276350"/>
          <a:ext cx="2457450" cy="3232744"/>
        </a:xfrm>
        <a:prstGeom prst="rect">
          <a:avLst/>
        </a:prstGeom>
        <a:ln/>
      </xdr:spPr>
      <xdr:style>
        <a:lnRef idx="2">
          <a:schemeClr val="dk1"/>
        </a:lnRef>
        <a:fillRef idx="1">
          <a:schemeClr val="lt1"/>
        </a:fillRef>
        <a:effectRef idx="0">
          <a:schemeClr val="dk1"/>
        </a:effectRef>
        <a:fontRef idx="minor">
          <a:schemeClr val="dk1"/>
        </a:fontRef>
      </xdr:style>
      <xdr:txBody>
        <a:bodyPr vertOverflow="clip" wrap="square" rtlCol="0" anchor="t">
          <a:noAutofit/>
        </a:bodyPr>
        <a:lstStyle/>
        <a:p>
          <a:endParaRPr kumimoji="1" lang="en-US" altLang="ja-JP" sz="1200"/>
        </a:p>
        <a:p>
          <a:r>
            <a:rPr kumimoji="1" lang="ja-JP" altLang="en-US" sz="1200"/>
            <a:t>　</a:t>
          </a:r>
          <a:r>
            <a:rPr kumimoji="1" lang="ja-JP" altLang="en-US" sz="1200" baseline="0"/>
            <a:t>  </a:t>
          </a:r>
          <a:r>
            <a:rPr kumimoji="1" lang="ja-JP" altLang="en-US" sz="1200"/>
            <a:t>特別支援学級も，</a:t>
          </a:r>
          <a:endParaRPr kumimoji="1" lang="en-US" altLang="ja-JP" sz="1200"/>
        </a:p>
        <a:p>
          <a:endParaRPr kumimoji="1" lang="en-US" altLang="ja-JP" sz="300" b="1">
            <a:solidFill>
              <a:srgbClr val="FF0000"/>
            </a:solidFill>
          </a:endParaRPr>
        </a:p>
        <a:p>
          <a:r>
            <a:rPr kumimoji="1" lang="ja-JP" altLang="en-US" sz="1200" b="1">
              <a:solidFill>
                <a:srgbClr val="FF0000"/>
              </a:solidFill>
            </a:rPr>
            <a:t>　　　　　　一つの学級集団</a:t>
          </a:r>
          <a:r>
            <a:rPr kumimoji="1" lang="ja-JP" altLang="en-US" sz="1200"/>
            <a:t>です。</a:t>
          </a:r>
          <a:endParaRPr kumimoji="1" lang="en-US" altLang="ja-JP" sz="1200"/>
        </a:p>
        <a:p>
          <a:r>
            <a:rPr kumimoji="1" lang="ja-JP" altLang="en-US" sz="1200"/>
            <a:t>領域・教科を合わせた指導のよ</a:t>
          </a:r>
          <a:endParaRPr kumimoji="1" lang="en-US" altLang="ja-JP" sz="1200"/>
        </a:p>
        <a:p>
          <a:endParaRPr kumimoji="1" lang="en-US" altLang="ja-JP" sz="300"/>
        </a:p>
        <a:p>
          <a:r>
            <a:rPr kumimoji="1" lang="ja-JP" altLang="en-US" sz="1200"/>
            <a:t>さとして，学級の子どもたちが，</a:t>
          </a:r>
          <a:endParaRPr kumimoji="1" lang="en-US" altLang="ja-JP" sz="1200"/>
        </a:p>
        <a:p>
          <a:endParaRPr kumimoji="1" lang="en-US" altLang="ja-JP" sz="300"/>
        </a:p>
        <a:p>
          <a:r>
            <a:rPr kumimoji="1" lang="ja-JP" altLang="en-US" sz="1200"/>
            <a:t>ある一つのテーマや目的に向か</a:t>
          </a:r>
          <a:endParaRPr kumimoji="1" lang="en-US" altLang="ja-JP" sz="1200"/>
        </a:p>
        <a:p>
          <a:endParaRPr kumimoji="1" lang="en-US" altLang="ja-JP" sz="300"/>
        </a:p>
        <a:p>
          <a:r>
            <a:rPr kumimoji="1" lang="ja-JP" altLang="en-US" sz="1200"/>
            <a:t>って，友達とかかわりあいながら，</a:t>
          </a:r>
          <a:endParaRPr kumimoji="1" lang="en-US" altLang="ja-JP" sz="1200"/>
        </a:p>
        <a:p>
          <a:endParaRPr kumimoji="1" lang="en-US" altLang="ja-JP" sz="300"/>
        </a:p>
        <a:p>
          <a:r>
            <a:rPr kumimoji="1" lang="ja-JP" altLang="en-US" sz="1200"/>
            <a:t>活動することがあげられます。</a:t>
          </a:r>
          <a:endParaRPr kumimoji="1" lang="en-US" altLang="ja-JP" sz="1200"/>
        </a:p>
        <a:p>
          <a:endParaRPr kumimoji="1" lang="en-US" altLang="ja-JP" sz="1200" b="1">
            <a:solidFill>
              <a:srgbClr val="FF0000"/>
            </a:solidFill>
          </a:endParaRPr>
        </a:p>
        <a:p>
          <a:r>
            <a:rPr kumimoji="1" lang="ja-JP" altLang="en-US" sz="1200" b="1">
              <a:solidFill>
                <a:srgbClr val="FF0000"/>
              </a:solidFill>
            </a:rPr>
            <a:t>　同一時間に全員で取り組むこと</a:t>
          </a:r>
          <a:endParaRPr kumimoji="1" lang="en-US" altLang="ja-JP" sz="1200" b="1">
            <a:solidFill>
              <a:srgbClr val="FF0000"/>
            </a:solidFill>
          </a:endParaRPr>
        </a:p>
        <a:p>
          <a:endParaRPr kumimoji="1" lang="en-US" altLang="ja-JP" sz="300" b="1">
            <a:solidFill>
              <a:srgbClr val="FF0000"/>
            </a:solidFill>
          </a:endParaRPr>
        </a:p>
        <a:p>
          <a:r>
            <a:rPr kumimoji="1" lang="ja-JP" altLang="en-US" sz="1200" b="1">
              <a:solidFill>
                <a:srgbClr val="FF0000"/>
              </a:solidFill>
            </a:rPr>
            <a:t>ができるように，学級としての領</a:t>
          </a:r>
          <a:endParaRPr kumimoji="1" lang="en-US" altLang="ja-JP" sz="1200" b="1">
            <a:solidFill>
              <a:srgbClr val="FF0000"/>
            </a:solidFill>
          </a:endParaRPr>
        </a:p>
        <a:p>
          <a:endParaRPr kumimoji="1" lang="en-US" altLang="ja-JP" sz="300" b="1">
            <a:solidFill>
              <a:srgbClr val="FF0000"/>
            </a:solidFill>
          </a:endParaRPr>
        </a:p>
        <a:p>
          <a:r>
            <a:rPr kumimoji="1" lang="ja-JP" altLang="en-US" sz="1200" b="1">
              <a:solidFill>
                <a:srgbClr val="FF0000"/>
              </a:solidFill>
            </a:rPr>
            <a:t>域・教科を合わせた指導の時間</a:t>
          </a:r>
          <a:endParaRPr kumimoji="1" lang="en-US" altLang="ja-JP" sz="1200" b="1">
            <a:solidFill>
              <a:srgbClr val="FF0000"/>
            </a:solidFill>
          </a:endParaRPr>
        </a:p>
        <a:p>
          <a:endParaRPr kumimoji="1" lang="en-US" altLang="ja-JP" sz="300" b="1">
            <a:solidFill>
              <a:srgbClr val="FF0000"/>
            </a:solidFill>
          </a:endParaRPr>
        </a:p>
        <a:p>
          <a:r>
            <a:rPr kumimoji="1" lang="ja-JP" altLang="en-US" sz="1200" b="1">
              <a:solidFill>
                <a:srgbClr val="FF0000"/>
              </a:solidFill>
            </a:rPr>
            <a:t>を設定することが大切です。</a:t>
          </a:r>
          <a:endParaRPr kumimoji="1" lang="en-US" altLang="ja-JP" sz="1200" b="1">
            <a:solidFill>
              <a:srgbClr val="FF0000"/>
            </a:solidFill>
          </a:endParaRPr>
        </a:p>
        <a:p>
          <a:endParaRPr kumimoji="1" lang="ja-JP" altLang="en-US" sz="1200"/>
        </a:p>
      </xdr:txBody>
    </xdr:sp>
    <xdr:clientData/>
  </xdr:oneCellAnchor>
  <xdr:twoCellAnchor editAs="oneCell">
    <xdr:from>
      <xdr:col>10</xdr:col>
      <xdr:colOff>57150</xdr:colOff>
      <xdr:row>28</xdr:row>
      <xdr:rowOff>85725</xdr:rowOff>
    </xdr:from>
    <xdr:to>
      <xdr:col>10</xdr:col>
      <xdr:colOff>609600</xdr:colOff>
      <xdr:row>31</xdr:row>
      <xdr:rowOff>123825</xdr:rowOff>
    </xdr:to>
    <xdr:pic>
      <xdr:nvPicPr>
        <xdr:cNvPr id="47227"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181725" y="4943475"/>
          <a:ext cx="5524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28575</xdr:colOff>
      <xdr:row>0</xdr:row>
      <xdr:rowOff>66674</xdr:rowOff>
    </xdr:from>
    <xdr:to>
      <xdr:col>14</xdr:col>
      <xdr:colOff>420221</xdr:colOff>
      <xdr:row>6</xdr:row>
      <xdr:rowOff>158750</xdr:rowOff>
    </xdr:to>
    <xdr:sp macro="" textlink="">
      <xdr:nvSpPr>
        <xdr:cNvPr id="19" name="角丸四角形 18"/>
        <xdr:cNvSpPr/>
      </xdr:nvSpPr>
      <xdr:spPr bwMode="auto">
        <a:xfrm>
          <a:off x="103281" y="66674"/>
          <a:ext cx="9132234" cy="1156635"/>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lnSpc>
              <a:spcPts val="3400"/>
            </a:lnSpc>
          </a:pPr>
          <a:r>
            <a:rPr kumimoji="1" lang="ja-JP" altLang="en-US" sz="2800">
              <a:solidFill>
                <a:schemeClr val="bg1"/>
              </a:solidFill>
            </a:rPr>
            <a:t>　特別支援学級における</a:t>
          </a:r>
          <a:endParaRPr kumimoji="1" lang="en-US" altLang="ja-JP" sz="2800">
            <a:solidFill>
              <a:schemeClr val="bg1"/>
            </a:solidFill>
          </a:endParaRPr>
        </a:p>
        <a:p>
          <a:pPr algn="l">
            <a:lnSpc>
              <a:spcPts val="3400"/>
            </a:lnSpc>
          </a:pPr>
          <a:r>
            <a:rPr kumimoji="1" lang="ja-JP" altLang="en-US" sz="2800">
              <a:solidFill>
                <a:schemeClr val="bg1"/>
              </a:solidFill>
            </a:rPr>
            <a:t>　　　　教育課程の編成手順</a:t>
          </a:r>
          <a:endParaRPr kumimoji="1" lang="en-US" altLang="ja-JP" sz="3600">
            <a:solidFill>
              <a:schemeClr val="bg1"/>
            </a:solidFill>
          </a:endParaRPr>
        </a:p>
      </xdr:txBody>
    </xdr:sp>
    <xdr:clientData/>
  </xdr:twoCellAnchor>
  <xdr:twoCellAnchor>
    <xdr:from>
      <xdr:col>11</xdr:col>
      <xdr:colOff>243541</xdr:colOff>
      <xdr:row>3</xdr:row>
      <xdr:rowOff>133162</xdr:rowOff>
    </xdr:from>
    <xdr:to>
      <xdr:col>14</xdr:col>
      <xdr:colOff>348316</xdr:colOff>
      <xdr:row>6</xdr:row>
      <xdr:rowOff>28386</xdr:rowOff>
    </xdr:to>
    <xdr:sp macro="" textlink="">
      <xdr:nvSpPr>
        <xdr:cNvPr id="25" name="_s17414"/>
        <xdr:cNvSpPr>
          <a:spLocks noChangeArrowheads="1"/>
        </xdr:cNvSpPr>
      </xdr:nvSpPr>
      <xdr:spPr bwMode="auto">
        <a:xfrm>
          <a:off x="7013762" y="637427"/>
          <a:ext cx="2149848" cy="455518"/>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教育課程の編成</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1/4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9</xdr:col>
      <xdr:colOff>390525</xdr:colOff>
      <xdr:row>29</xdr:row>
      <xdr:rowOff>57150</xdr:rowOff>
    </xdr:from>
    <xdr:to>
      <xdr:col>10</xdr:col>
      <xdr:colOff>258907</xdr:colOff>
      <xdr:row>30</xdr:row>
      <xdr:rowOff>100447</xdr:rowOff>
    </xdr:to>
    <xdr:sp macro="" textlink="">
      <xdr:nvSpPr>
        <xdr:cNvPr id="26" name="テキスト ボックス 25"/>
        <xdr:cNvSpPr txBox="1"/>
      </xdr:nvSpPr>
      <xdr:spPr>
        <a:xfrm>
          <a:off x="5829300" y="5086350"/>
          <a:ext cx="554182" cy="214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t>次へ</a:t>
          </a:r>
        </a:p>
      </xdr:txBody>
    </xdr:sp>
    <xdr:clientData/>
  </xdr:twoCellAnchor>
</xdr:wsDr>
</file>

<file path=xl/drawings/drawing16.xml><?xml version="1.0" encoding="utf-8"?>
<xdr:wsDr xmlns:xdr="http://schemas.openxmlformats.org/drawingml/2006/spreadsheetDrawing" xmlns:a="http://schemas.openxmlformats.org/drawingml/2006/main">
  <xdr:twoCellAnchor editAs="oneCell">
    <xdr:from>
      <xdr:col>12</xdr:col>
      <xdr:colOff>152400</xdr:colOff>
      <xdr:row>16</xdr:row>
      <xdr:rowOff>38100</xdr:rowOff>
    </xdr:from>
    <xdr:to>
      <xdr:col>13</xdr:col>
      <xdr:colOff>114300</xdr:colOff>
      <xdr:row>20</xdr:row>
      <xdr:rowOff>0</xdr:rowOff>
    </xdr:to>
    <xdr:pic>
      <xdr:nvPicPr>
        <xdr:cNvPr id="60597" name="Picture 1" descr="C:\Users\gakutan3\AppData\Local\Microsoft\Windows\Temporary Internet Files\Content.IE5\Z85OGO8J\MC900432674[1].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772400" y="3152775"/>
          <a:ext cx="647700" cy="64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76198</xdr:colOff>
      <xdr:row>3</xdr:row>
      <xdr:rowOff>161926</xdr:rowOff>
    </xdr:from>
    <xdr:to>
      <xdr:col>13</xdr:col>
      <xdr:colOff>685799</xdr:colOff>
      <xdr:row>8</xdr:row>
      <xdr:rowOff>161925</xdr:rowOff>
    </xdr:to>
    <xdr:sp macro="" textlink="">
      <xdr:nvSpPr>
        <xdr:cNvPr id="5" name="テキスト ボックス 4"/>
        <xdr:cNvSpPr txBox="1"/>
      </xdr:nvSpPr>
      <xdr:spPr>
        <a:xfrm>
          <a:off x="4190998" y="800101"/>
          <a:ext cx="4724401" cy="857249"/>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　</a:t>
          </a:r>
          <a:r>
            <a:rPr kumimoji="1" lang="ja-JP" altLang="en-US" sz="1050"/>
            <a:t>左の表では，１時間目に日常生活の指導を設定しています。毎日繰り返し日常生活に必要な活動を行ったり，その日の活動の確認をしたりできます。３時間目には，生活単元学習や作業学習を帯状でとっていることから，</a:t>
          </a:r>
          <a:r>
            <a:rPr kumimoji="1" lang="ja-JP" altLang="en-US" sz="1050" b="1">
              <a:solidFill>
                <a:srgbClr val="FF0000"/>
              </a:solidFill>
            </a:rPr>
            <a:t>規則性があり，子どもにとってわかりやすい日課になっています</a:t>
          </a:r>
          <a:r>
            <a:rPr kumimoji="1" lang="ja-JP" altLang="en-US" sz="1050">
              <a:solidFill>
                <a:sysClr val="windowText" lastClr="000000"/>
              </a:solidFill>
            </a:rPr>
            <a:t>。</a:t>
          </a:r>
          <a:endParaRPr kumimoji="1" lang="en-US" altLang="ja-JP" sz="1100">
            <a:solidFill>
              <a:sysClr val="windowText" lastClr="000000"/>
            </a:solidFill>
          </a:endParaRPr>
        </a:p>
        <a:p>
          <a:endParaRPr kumimoji="1" lang="en-US" altLang="ja-JP" sz="1100"/>
        </a:p>
      </xdr:txBody>
    </xdr:sp>
    <xdr:clientData/>
  </xdr:twoCellAnchor>
  <xdr:twoCellAnchor>
    <xdr:from>
      <xdr:col>7</xdr:col>
      <xdr:colOff>76200</xdr:colOff>
      <xdr:row>15</xdr:row>
      <xdr:rowOff>47625</xdr:rowOff>
    </xdr:from>
    <xdr:to>
      <xdr:col>14</xdr:col>
      <xdr:colOff>9525</xdr:colOff>
      <xdr:row>20</xdr:row>
      <xdr:rowOff>19050</xdr:rowOff>
    </xdr:to>
    <xdr:sp macro="" textlink="">
      <xdr:nvSpPr>
        <xdr:cNvPr id="6" name="テキスト ボックス 5"/>
        <xdr:cNvSpPr txBox="1"/>
      </xdr:nvSpPr>
      <xdr:spPr>
        <a:xfrm>
          <a:off x="4191000" y="2647950"/>
          <a:ext cx="4733925" cy="82867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　</a:t>
          </a:r>
          <a:r>
            <a:rPr kumimoji="1" lang="ja-JP" altLang="en-US" sz="1050"/>
            <a:t>領域・教科を合わせた指導の時数は，例１と同様です。しかし，毎日の日課が異なっているために，</a:t>
          </a:r>
          <a:r>
            <a:rPr kumimoji="1" lang="ja-JP" altLang="en-US" sz="1050" b="1">
              <a:solidFill>
                <a:srgbClr val="FF0000"/>
              </a:solidFill>
            </a:rPr>
            <a:t>見通しをもちにくい日課となっています</a:t>
          </a:r>
          <a:r>
            <a:rPr kumimoji="1" lang="ja-JP" altLang="en-US" sz="1050"/>
            <a:t>。知的障がいや自閉症の児童生徒の場合，このような時間割は見通しをもちにくく，学校生活自体への困難さを感じることが多いです。</a:t>
          </a:r>
          <a:endParaRPr kumimoji="1" lang="ja-JP" altLang="en-US" sz="1100"/>
        </a:p>
      </xdr:txBody>
    </xdr:sp>
    <xdr:clientData/>
  </xdr:twoCellAnchor>
  <xdr:twoCellAnchor>
    <xdr:from>
      <xdr:col>7</xdr:col>
      <xdr:colOff>76200</xdr:colOff>
      <xdr:row>22</xdr:row>
      <xdr:rowOff>19050</xdr:rowOff>
    </xdr:from>
    <xdr:to>
      <xdr:col>14</xdr:col>
      <xdr:colOff>28575</xdr:colOff>
      <xdr:row>29</xdr:row>
      <xdr:rowOff>28575</xdr:rowOff>
    </xdr:to>
    <xdr:sp macro="" textlink="">
      <xdr:nvSpPr>
        <xdr:cNvPr id="8" name="テキスト ボックス 7"/>
        <xdr:cNvSpPr txBox="1"/>
      </xdr:nvSpPr>
      <xdr:spPr>
        <a:xfrm>
          <a:off x="4191000" y="3724275"/>
          <a:ext cx="4752975" cy="1209675"/>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300"/>
            </a:lnSpc>
          </a:pPr>
          <a:r>
            <a:rPr kumimoji="1" lang="ja-JP" altLang="en-US" sz="1100"/>
            <a:t>　領域・教科を合わせた指導の時間を設定していますが，</a:t>
          </a:r>
          <a:r>
            <a:rPr kumimoji="1" lang="ja-JP" altLang="en-US" sz="1100" b="1">
              <a:solidFill>
                <a:srgbClr val="FF0000"/>
              </a:solidFill>
            </a:rPr>
            <a:t>知的障がいのある児童生徒にとっての教育的対応の基本を踏まえたものとは言い難い</a:t>
          </a:r>
          <a:r>
            <a:rPr kumimoji="1" lang="ja-JP" altLang="en-US" sz="1100"/>
            <a:t>のではないでしょうか。系統的な教科学習に取り組むことが，その児童生徒にとって適切な指導内容であれば妥当な時間割となる場合もありますが，知的障がいのある児童生徒が在籍している場合は，</a:t>
          </a:r>
          <a:r>
            <a:rPr kumimoji="1" lang="ja-JP" altLang="en-US" sz="1100" b="0">
              <a:solidFill>
                <a:sysClr val="windowText" lastClr="000000"/>
              </a:solidFill>
            </a:rPr>
            <a:t>将来的な社会参加や自立を目指す指導が可能な時間割にすることが望ましいでしょう</a:t>
          </a:r>
          <a:r>
            <a:rPr kumimoji="1" lang="ja-JP" altLang="en-US" sz="1100"/>
            <a:t>。</a:t>
          </a:r>
          <a:endParaRPr kumimoji="1" lang="en-US" altLang="ja-JP" sz="1100"/>
        </a:p>
      </xdr:txBody>
    </xdr:sp>
    <xdr:clientData/>
  </xdr:twoCellAnchor>
  <xdr:twoCellAnchor editAs="oneCell">
    <xdr:from>
      <xdr:col>12</xdr:col>
      <xdr:colOff>419100</xdr:colOff>
      <xdr:row>9</xdr:row>
      <xdr:rowOff>0</xdr:rowOff>
    </xdr:from>
    <xdr:to>
      <xdr:col>13</xdr:col>
      <xdr:colOff>180975</xdr:colOff>
      <xdr:row>12</xdr:row>
      <xdr:rowOff>28575</xdr:rowOff>
    </xdr:to>
    <xdr:pic>
      <xdr:nvPicPr>
        <xdr:cNvPr id="60601" name="Picture 1" descr="C:\Users\gakutan3\AppData\Local\Microsoft\Windows\Temporary Internet Files\Content.IE5\Z85OGO8J\MC900432674[1].png">
          <a:hlinkClick xmlns:r="http://schemas.openxmlformats.org/officeDocument/2006/relationships" r:id="rId2"/>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039100" y="1838325"/>
          <a:ext cx="44767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428625</xdr:colOff>
      <xdr:row>12</xdr:row>
      <xdr:rowOff>209550</xdr:rowOff>
    </xdr:from>
    <xdr:to>
      <xdr:col>13</xdr:col>
      <xdr:colOff>190500</xdr:colOff>
      <xdr:row>14</xdr:row>
      <xdr:rowOff>142875</xdr:rowOff>
    </xdr:to>
    <xdr:pic>
      <xdr:nvPicPr>
        <xdr:cNvPr id="60602" name="Picture 1" descr="C:\Users\gakutan3\AppData\Local\Microsoft\Windows\Temporary Internet Files\Content.IE5\Z85OGO8J\MC900432674[1].png">
          <a:hlinkClick xmlns:r="http://schemas.openxmlformats.org/officeDocument/2006/relationships" r:id="rId4"/>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8048625" y="2466975"/>
          <a:ext cx="44767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28574</xdr:colOff>
      <xdr:row>0</xdr:row>
      <xdr:rowOff>47625</xdr:rowOff>
    </xdr:from>
    <xdr:to>
      <xdr:col>14</xdr:col>
      <xdr:colOff>9246</xdr:colOff>
      <xdr:row>2</xdr:row>
      <xdr:rowOff>190500</xdr:rowOff>
    </xdr:to>
    <xdr:sp macro="" textlink="">
      <xdr:nvSpPr>
        <xdr:cNvPr id="13" name="角丸四角形 12"/>
        <xdr:cNvSpPr/>
      </xdr:nvSpPr>
      <xdr:spPr bwMode="auto">
        <a:xfrm>
          <a:off x="102555" y="47625"/>
          <a:ext cx="8876837" cy="494283"/>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特別支援学級の時間割例</a:t>
          </a:r>
          <a:endParaRPr kumimoji="1" lang="en-US" altLang="ja-JP" sz="2400">
            <a:solidFill>
              <a:schemeClr val="bg1"/>
            </a:solidFill>
          </a:endParaRPr>
        </a:p>
      </xdr:txBody>
    </xdr:sp>
    <xdr:clientData/>
  </xdr:twoCellAnchor>
  <xdr:twoCellAnchor>
    <xdr:from>
      <xdr:col>11</xdr:col>
      <xdr:colOff>194847</xdr:colOff>
      <xdr:row>0</xdr:row>
      <xdr:rowOff>47626</xdr:rowOff>
    </xdr:from>
    <xdr:to>
      <xdr:col>13</xdr:col>
      <xdr:colOff>650567</xdr:colOff>
      <xdr:row>2</xdr:row>
      <xdr:rowOff>152676</xdr:rowOff>
    </xdr:to>
    <xdr:sp macro="" textlink="">
      <xdr:nvSpPr>
        <xdr:cNvPr id="14" name="_s17414"/>
        <xdr:cNvSpPr>
          <a:spLocks noChangeArrowheads="1"/>
        </xdr:cNvSpPr>
      </xdr:nvSpPr>
      <xdr:spPr bwMode="auto">
        <a:xfrm>
          <a:off x="7129047" y="47626"/>
          <a:ext cx="1827320" cy="447950"/>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教育課程の編成</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2/4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editAs="oneCell">
    <xdr:from>
      <xdr:col>12</xdr:col>
      <xdr:colOff>542925</xdr:colOff>
      <xdr:row>29</xdr:row>
      <xdr:rowOff>47625</xdr:rowOff>
    </xdr:from>
    <xdr:to>
      <xdr:col>13</xdr:col>
      <xdr:colOff>304800</xdr:colOff>
      <xdr:row>31</xdr:row>
      <xdr:rowOff>152400</xdr:rowOff>
    </xdr:to>
    <xdr:pic>
      <xdr:nvPicPr>
        <xdr:cNvPr id="60605" name="Picture 1" descr="C:\Users\gakutan3\AppData\Local\Microsoft\Windows\Temporary Internet Files\Content.IE5\Z85OGO8J\MC900432674[1].png">
          <a:hlinkClick xmlns:r="http://schemas.openxmlformats.org/officeDocument/2006/relationships" r:id="rId5"/>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8162925" y="5467350"/>
          <a:ext cx="447675" cy="447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7</xdr:col>
      <xdr:colOff>588175</xdr:colOff>
      <xdr:row>0</xdr:row>
      <xdr:rowOff>9525</xdr:rowOff>
    </xdr:from>
    <xdr:to>
      <xdr:col>16</xdr:col>
      <xdr:colOff>221457</xdr:colOff>
      <xdr:row>7</xdr:row>
      <xdr:rowOff>23812</xdr:rowOff>
    </xdr:to>
    <xdr:sp macro="" textlink="">
      <xdr:nvSpPr>
        <xdr:cNvPr id="3" name="角丸四角形 2"/>
        <xdr:cNvSpPr/>
      </xdr:nvSpPr>
      <xdr:spPr bwMode="auto">
        <a:xfrm>
          <a:off x="4374363" y="9525"/>
          <a:ext cx="4312438" cy="1181100"/>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t" upright="1"/>
        <a:lstStyle/>
        <a:p>
          <a:pPr algn="l"/>
          <a:r>
            <a:rPr kumimoji="1" lang="ja-JP" altLang="en-US" sz="2800">
              <a:solidFill>
                <a:schemeClr val="bg1"/>
              </a:solidFill>
            </a:rPr>
            <a:t>　時間割と授業時数の作成</a:t>
          </a:r>
          <a:endParaRPr kumimoji="1" lang="en-US" altLang="ja-JP" sz="3600">
            <a:solidFill>
              <a:schemeClr val="bg1"/>
            </a:solidFill>
          </a:endParaRPr>
        </a:p>
      </xdr:txBody>
    </xdr:sp>
    <xdr:clientData/>
  </xdr:twoCellAnchor>
  <xdr:twoCellAnchor>
    <xdr:from>
      <xdr:col>12</xdr:col>
      <xdr:colOff>233369</xdr:colOff>
      <xdr:row>3</xdr:row>
      <xdr:rowOff>38099</xdr:rowOff>
    </xdr:from>
    <xdr:to>
      <xdr:col>16</xdr:col>
      <xdr:colOff>145263</xdr:colOff>
      <xdr:row>6</xdr:row>
      <xdr:rowOff>157162</xdr:rowOff>
    </xdr:to>
    <xdr:sp macro="" textlink="">
      <xdr:nvSpPr>
        <xdr:cNvPr id="4" name="_s17414"/>
        <xdr:cNvSpPr>
          <a:spLocks noChangeArrowheads="1"/>
        </xdr:cNvSpPr>
      </xdr:nvSpPr>
      <xdr:spPr bwMode="auto">
        <a:xfrm>
          <a:off x="6448432" y="538162"/>
          <a:ext cx="2162175" cy="619125"/>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300"/>
            </a:lnSpc>
            <a:defRPr sz="1000"/>
          </a:pPr>
          <a:r>
            <a:rPr lang="ja-JP" altLang="en-US" sz="1050" b="1" i="0" strike="noStrike">
              <a:solidFill>
                <a:srgbClr val="000000"/>
              </a:solidFill>
              <a:latin typeface="ＭＳ Ｐゴシック"/>
              <a:ea typeface="ＭＳ Ｐゴシック"/>
            </a:rPr>
            <a:t>教育課程の編成（小学校用）</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3/4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2</xdr:col>
      <xdr:colOff>661993</xdr:colOff>
      <xdr:row>23</xdr:row>
      <xdr:rowOff>19048</xdr:rowOff>
    </xdr:from>
    <xdr:to>
      <xdr:col>4</xdr:col>
      <xdr:colOff>673894</xdr:colOff>
      <xdr:row>24</xdr:row>
      <xdr:rowOff>7578</xdr:rowOff>
    </xdr:to>
    <xdr:sp macro="" textlink="">
      <xdr:nvSpPr>
        <xdr:cNvPr id="7" name="テキスト ボックス 6"/>
        <xdr:cNvSpPr txBox="1"/>
      </xdr:nvSpPr>
      <xdr:spPr>
        <a:xfrm>
          <a:off x="995368" y="4769642"/>
          <a:ext cx="1393026" cy="238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twoCellAnchor editAs="oneCell">
    <xdr:from>
      <xdr:col>4</xdr:col>
      <xdr:colOff>504825</xdr:colOff>
      <xdr:row>22</xdr:row>
      <xdr:rowOff>152400</xdr:rowOff>
    </xdr:from>
    <xdr:to>
      <xdr:col>5</xdr:col>
      <xdr:colOff>400050</xdr:colOff>
      <xdr:row>25</xdr:row>
      <xdr:rowOff>9525</xdr:rowOff>
    </xdr:to>
    <xdr:pic>
      <xdr:nvPicPr>
        <xdr:cNvPr id="42073"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09800" y="4676775"/>
          <a:ext cx="58102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2</xdr:col>
      <xdr:colOff>645320</xdr:colOff>
      <xdr:row>23</xdr:row>
      <xdr:rowOff>26193</xdr:rowOff>
    </xdr:from>
    <xdr:to>
      <xdr:col>4</xdr:col>
      <xdr:colOff>609596</xdr:colOff>
      <xdr:row>24</xdr:row>
      <xdr:rowOff>14724</xdr:rowOff>
    </xdr:to>
    <xdr:sp macro="" textlink="">
      <xdr:nvSpPr>
        <xdr:cNvPr id="7" name="テキスト ボックス 6"/>
        <xdr:cNvSpPr txBox="1"/>
      </xdr:nvSpPr>
      <xdr:spPr>
        <a:xfrm>
          <a:off x="942976" y="4860131"/>
          <a:ext cx="1345401" cy="2385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twoCellAnchor editAs="oneCell">
    <xdr:from>
      <xdr:col>4</xdr:col>
      <xdr:colOff>523875</xdr:colOff>
      <xdr:row>22</xdr:row>
      <xdr:rowOff>123825</xdr:rowOff>
    </xdr:from>
    <xdr:to>
      <xdr:col>5</xdr:col>
      <xdr:colOff>419100</xdr:colOff>
      <xdr:row>24</xdr:row>
      <xdr:rowOff>219075</xdr:rowOff>
    </xdr:to>
    <xdr:pic>
      <xdr:nvPicPr>
        <xdr:cNvPr id="46164"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200275" y="4733925"/>
          <a:ext cx="5810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423862</xdr:colOff>
      <xdr:row>0</xdr:row>
      <xdr:rowOff>47625</xdr:rowOff>
    </xdr:from>
    <xdr:to>
      <xdr:col>16</xdr:col>
      <xdr:colOff>33331</xdr:colOff>
      <xdr:row>7</xdr:row>
      <xdr:rowOff>61912</xdr:rowOff>
    </xdr:to>
    <xdr:sp macro="" textlink="">
      <xdr:nvSpPr>
        <xdr:cNvPr id="8" name="角丸四角形 7"/>
        <xdr:cNvSpPr/>
      </xdr:nvSpPr>
      <xdr:spPr bwMode="auto">
        <a:xfrm>
          <a:off x="4174331" y="47625"/>
          <a:ext cx="4312438" cy="1181100"/>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t" upright="1"/>
        <a:lstStyle/>
        <a:p>
          <a:pPr algn="l"/>
          <a:r>
            <a:rPr kumimoji="1" lang="ja-JP" altLang="en-US" sz="2800">
              <a:solidFill>
                <a:schemeClr val="bg1"/>
              </a:solidFill>
            </a:rPr>
            <a:t>　時間割と授業時数の作成</a:t>
          </a:r>
          <a:endParaRPr kumimoji="1" lang="en-US" altLang="ja-JP" sz="3600">
            <a:solidFill>
              <a:schemeClr val="bg1"/>
            </a:solidFill>
          </a:endParaRPr>
        </a:p>
      </xdr:txBody>
    </xdr:sp>
    <xdr:clientData/>
  </xdr:twoCellAnchor>
  <xdr:twoCellAnchor>
    <xdr:from>
      <xdr:col>11</xdr:col>
      <xdr:colOff>1012038</xdr:colOff>
      <xdr:row>3</xdr:row>
      <xdr:rowOff>50006</xdr:rowOff>
    </xdr:from>
    <xdr:to>
      <xdr:col>15</xdr:col>
      <xdr:colOff>471495</xdr:colOff>
      <xdr:row>7</xdr:row>
      <xdr:rowOff>2381</xdr:rowOff>
    </xdr:to>
    <xdr:sp macro="" textlink="">
      <xdr:nvSpPr>
        <xdr:cNvPr id="3" name="_s17414"/>
        <xdr:cNvSpPr>
          <a:spLocks noChangeArrowheads="1"/>
        </xdr:cNvSpPr>
      </xdr:nvSpPr>
      <xdr:spPr bwMode="auto">
        <a:xfrm>
          <a:off x="6262694" y="550069"/>
          <a:ext cx="2162176" cy="619125"/>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300"/>
            </a:lnSpc>
            <a:defRPr sz="1000"/>
          </a:pPr>
          <a:r>
            <a:rPr lang="ja-JP" altLang="en-US" sz="1050" b="1" i="0" strike="noStrike">
              <a:solidFill>
                <a:srgbClr val="000000"/>
              </a:solidFill>
              <a:latin typeface="ＭＳ Ｐゴシック"/>
              <a:ea typeface="ＭＳ Ｐゴシック"/>
            </a:rPr>
            <a:t>教育課程の編成（中学校用）</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4/4</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wsDr>
</file>

<file path=xl/drawings/drawing19.xml><?xml version="1.0" encoding="utf-8"?>
<xdr:wsDr xmlns:xdr="http://schemas.openxmlformats.org/drawingml/2006/spreadsheetDrawing" xmlns:a="http://schemas.openxmlformats.org/drawingml/2006/main">
  <xdr:oneCellAnchor>
    <xdr:from>
      <xdr:col>0</xdr:col>
      <xdr:colOff>55947</xdr:colOff>
      <xdr:row>0</xdr:row>
      <xdr:rowOff>16193</xdr:rowOff>
    </xdr:from>
    <xdr:ext cx="8773728" cy="831532"/>
    <xdr:sp macro="" textlink="">
      <xdr:nvSpPr>
        <xdr:cNvPr id="5" name="正方形/長方形 4"/>
        <xdr:cNvSpPr/>
      </xdr:nvSpPr>
      <xdr:spPr>
        <a:xfrm>
          <a:off x="55947" y="16193"/>
          <a:ext cx="8773728" cy="831532"/>
        </a:xfrm>
        <a:prstGeom prst="rect">
          <a:avLst/>
        </a:prstGeom>
        <a:solidFill>
          <a:srgbClr val="FF00FF"/>
        </a:solidFill>
      </xdr:spPr>
      <xdr:txBody>
        <a:bodyPr wrap="square" lIns="91440" tIns="45720" rIns="91440" bIns="45720">
          <a:noAutofit/>
        </a:bodyPr>
        <a:lstStyle/>
        <a:p>
          <a:pPr algn="ctr"/>
          <a:r>
            <a:rPr lang="ja-JP" altLang="en-US" sz="4800" b="1" cap="none" spc="0" baseline="0">
              <a:ln w="900" cmpd="sng">
                <a:solidFill>
                  <a:srgbClr val="182DF4"/>
                </a:solidFill>
                <a:prstDash val="solid"/>
              </a:ln>
              <a:solidFill>
                <a:schemeClr val="accent1">
                  <a:satMod val="200000"/>
                  <a:tint val="3000"/>
                </a:schemeClr>
              </a:solidFill>
              <a:effectLst>
                <a:innerShdw blurRad="101600" dist="76200" dir="5400000">
                  <a:schemeClr val="accent1">
                    <a:satMod val="190000"/>
                    <a:tint val="100000"/>
                    <a:alpha val="74000"/>
                  </a:schemeClr>
                </a:innerShdw>
              </a:effectLst>
            </a:rPr>
            <a:t> </a:t>
          </a:r>
          <a:r>
            <a:rPr lang="ja-JP" altLang="en-US" sz="4800" b="1" cap="none" spc="0">
              <a:ln w="900" cmpd="sng">
                <a:solidFill>
                  <a:srgbClr val="182DF4"/>
                </a:solidFill>
                <a:prstDash val="solid"/>
              </a:ln>
              <a:solidFill>
                <a:schemeClr val="accent1">
                  <a:satMod val="200000"/>
                  <a:tint val="3000"/>
                </a:schemeClr>
              </a:solidFill>
              <a:effectLst>
                <a:innerShdw blurRad="101600" dist="76200" dir="5400000">
                  <a:schemeClr val="accent1">
                    <a:satMod val="190000"/>
                    <a:tint val="100000"/>
                    <a:alpha val="74000"/>
                  </a:schemeClr>
                </a:innerShdw>
              </a:effectLst>
            </a:rPr>
            <a:t>単 元 例　一 覧</a:t>
          </a:r>
        </a:p>
      </xdr:txBody>
    </xdr:sp>
    <xdr:clientData/>
  </xdr:oneCellAnchor>
  <xdr:twoCellAnchor>
    <xdr:from>
      <xdr:col>3</xdr:col>
      <xdr:colOff>104775</xdr:colOff>
      <xdr:row>5</xdr:row>
      <xdr:rowOff>161925</xdr:rowOff>
    </xdr:from>
    <xdr:to>
      <xdr:col>4</xdr:col>
      <xdr:colOff>57150</xdr:colOff>
      <xdr:row>9</xdr:row>
      <xdr:rowOff>171450</xdr:rowOff>
    </xdr:to>
    <xdr:sp macro="" textlink="">
      <xdr:nvSpPr>
        <xdr:cNvPr id="6" name="テキスト ボックス 5"/>
        <xdr:cNvSpPr txBox="1"/>
      </xdr:nvSpPr>
      <xdr:spPr>
        <a:xfrm>
          <a:off x="7067550" y="1019175"/>
          <a:ext cx="1438275" cy="981075"/>
        </a:xfrm>
        <a:prstGeom prst="rect">
          <a:avLst/>
        </a:prstGeom>
        <a:solidFill>
          <a:srgbClr val="FFC000">
            <a:alpha val="5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「単元例１」シートは，それぞれの単元の概要，留意事項等のデータベースになっています。</a:t>
          </a:r>
          <a:endParaRPr kumimoji="1" lang="en-US" altLang="ja-JP" sz="1100"/>
        </a:p>
      </xdr:txBody>
    </xdr:sp>
    <xdr:clientData/>
  </xdr:twoCellAnchor>
  <xdr:twoCellAnchor editAs="oneCell">
    <xdr:from>
      <xdr:col>4</xdr:col>
      <xdr:colOff>9525</xdr:colOff>
      <xdr:row>9</xdr:row>
      <xdr:rowOff>171450</xdr:rowOff>
    </xdr:from>
    <xdr:to>
      <xdr:col>4</xdr:col>
      <xdr:colOff>600075</xdr:colOff>
      <xdr:row>11</xdr:row>
      <xdr:rowOff>123825</xdr:rowOff>
    </xdr:to>
    <xdr:pic>
      <xdr:nvPicPr>
        <xdr:cNvPr id="65597" name="Picture 6" descr="C:\Users\Sugahara\AppData\Local\Microsoft\Windows\Temporary Internet Files\Content.IE5\M9PRGG24\MC90044214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58200" y="2000250"/>
          <a:ext cx="590550" cy="485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1562099</xdr:colOff>
      <xdr:row>1</xdr:row>
      <xdr:rowOff>123825</xdr:rowOff>
    </xdr:from>
    <xdr:to>
      <xdr:col>4</xdr:col>
      <xdr:colOff>266699</xdr:colOff>
      <xdr:row>4</xdr:row>
      <xdr:rowOff>76199</xdr:rowOff>
    </xdr:to>
    <xdr:sp macro="" textlink="">
      <xdr:nvSpPr>
        <xdr:cNvPr id="8" name="_s17414"/>
        <xdr:cNvSpPr>
          <a:spLocks noChangeArrowheads="1"/>
        </xdr:cNvSpPr>
      </xdr:nvSpPr>
      <xdr:spPr bwMode="auto">
        <a:xfrm>
          <a:off x="6877049" y="295275"/>
          <a:ext cx="1838325" cy="46672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単元例　一覧</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1/1</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3</xdr:col>
      <xdr:colOff>228600</xdr:colOff>
      <xdr:row>16</xdr:row>
      <xdr:rowOff>150018</xdr:rowOff>
    </xdr:from>
    <xdr:to>
      <xdr:col>4</xdr:col>
      <xdr:colOff>88101</xdr:colOff>
      <xdr:row>17</xdr:row>
      <xdr:rowOff>121880</xdr:rowOff>
    </xdr:to>
    <xdr:sp macro="" textlink="">
      <xdr:nvSpPr>
        <xdr:cNvPr id="7" name="テキスト ボックス 6"/>
        <xdr:cNvSpPr txBox="1"/>
      </xdr:nvSpPr>
      <xdr:spPr>
        <a:xfrm>
          <a:off x="7191375" y="3845718"/>
          <a:ext cx="1345401" cy="23856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twoCellAnchor editAs="oneCell">
    <xdr:from>
      <xdr:col>3</xdr:col>
      <xdr:colOff>1485900</xdr:colOff>
      <xdr:row>16</xdr:row>
      <xdr:rowOff>0</xdr:rowOff>
    </xdr:from>
    <xdr:to>
      <xdr:col>4</xdr:col>
      <xdr:colOff>590550</xdr:colOff>
      <xdr:row>18</xdr:row>
      <xdr:rowOff>57150</xdr:rowOff>
    </xdr:to>
    <xdr:pic>
      <xdr:nvPicPr>
        <xdr:cNvPr id="65600" name="Picture 1" descr="C:\Users\gakutan3\AppData\Local\Microsoft\Windows\Temporary Internet Files\Content.IE5\Z85OGO8J\MC900432674[1].png">
          <a:hlinkClick xmlns:r="http://schemas.openxmlformats.org/officeDocument/2006/relationships" r:id="rId3"/>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8448675" y="3695700"/>
          <a:ext cx="590550"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228600</xdr:colOff>
      <xdr:row>10</xdr:row>
      <xdr:rowOff>0</xdr:rowOff>
    </xdr:from>
    <xdr:to>
      <xdr:col>4</xdr:col>
      <xdr:colOff>88101</xdr:colOff>
      <xdr:row>11</xdr:row>
      <xdr:rowOff>152400</xdr:rowOff>
    </xdr:to>
    <xdr:sp macro="" textlink="">
      <xdr:nvSpPr>
        <xdr:cNvPr id="10" name="テキスト ボックス 9"/>
        <xdr:cNvSpPr txBox="1"/>
      </xdr:nvSpPr>
      <xdr:spPr>
        <a:xfrm>
          <a:off x="7191375" y="2095500"/>
          <a:ext cx="1345401"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「単元例１」シートへ</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0</xdr:row>
      <xdr:rowOff>38101</xdr:rowOff>
    </xdr:from>
    <xdr:to>
      <xdr:col>6</xdr:col>
      <xdr:colOff>3076575</xdr:colOff>
      <xdr:row>1</xdr:row>
      <xdr:rowOff>1</xdr:rowOff>
    </xdr:to>
    <xdr:sp macro="" textlink="">
      <xdr:nvSpPr>
        <xdr:cNvPr id="2" name="角丸四角形 1"/>
        <xdr:cNvSpPr/>
      </xdr:nvSpPr>
      <xdr:spPr bwMode="auto">
        <a:xfrm>
          <a:off x="47625" y="38101"/>
          <a:ext cx="9067800" cy="409575"/>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a:t>
          </a:r>
          <a:r>
            <a:rPr kumimoji="1" lang="ja-JP" altLang="en-US" sz="2400">
              <a:solidFill>
                <a:schemeClr val="bg1"/>
              </a:solidFill>
            </a:rPr>
            <a:t>領域・教科を合わせた指導の単元例</a:t>
          </a:r>
          <a:endParaRPr kumimoji="1" lang="en-US" altLang="ja-JP" sz="2800">
            <a:solidFill>
              <a:schemeClr val="bg1"/>
            </a:solidFill>
          </a:endParaRPr>
        </a:p>
      </xdr:txBody>
    </xdr:sp>
    <xdr:clientData/>
  </xdr:twoCellAnchor>
  <xdr:twoCellAnchor>
    <xdr:from>
      <xdr:col>6</xdr:col>
      <xdr:colOff>876300</xdr:colOff>
      <xdr:row>0</xdr:row>
      <xdr:rowOff>28576</xdr:rowOff>
    </xdr:from>
    <xdr:to>
      <xdr:col>6</xdr:col>
      <xdr:colOff>3038475</xdr:colOff>
      <xdr:row>0</xdr:row>
      <xdr:rowOff>428626</xdr:rowOff>
    </xdr:to>
    <xdr:sp macro="" textlink="">
      <xdr:nvSpPr>
        <xdr:cNvPr id="3" name="_s17414"/>
        <xdr:cNvSpPr>
          <a:spLocks noChangeArrowheads="1"/>
        </xdr:cNvSpPr>
      </xdr:nvSpPr>
      <xdr:spPr bwMode="auto">
        <a:xfrm>
          <a:off x="6915150" y="28576"/>
          <a:ext cx="2162175" cy="400050"/>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単元例   </a:t>
          </a:r>
          <a:r>
            <a:rPr lang="en-US" altLang="ja-JP" sz="1050" b="1" i="0" strike="noStrike">
              <a:solidFill>
                <a:srgbClr val="000000"/>
              </a:solidFill>
              <a:latin typeface="ＭＳ Ｐゴシック"/>
              <a:ea typeface="ＭＳ Ｐゴシック"/>
            </a:rPr>
            <a:t>1/1</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a:p>
          <a:pPr algn="ctr" rtl="1">
            <a:lnSpc>
              <a:spcPts val="1200"/>
            </a:lnSpc>
            <a:defRPr sz="1000"/>
          </a:pPr>
          <a:endParaRPr lang="en-US" altLang="ja-JP" sz="1050" b="1" i="0" strike="noStrike">
            <a:solidFill>
              <a:srgbClr val="000000"/>
            </a:solidFill>
            <a:latin typeface="ＭＳ Ｐゴシック"/>
            <a:ea typeface="ＭＳ Ｐゴシック"/>
          </a:endParaRPr>
        </a:p>
      </xdr:txBody>
    </xdr:sp>
    <xdr:clientData/>
  </xdr:twoCellAnchor>
  <xdr:twoCellAnchor>
    <xdr:from>
      <xdr:col>1</xdr:col>
      <xdr:colOff>28575</xdr:colOff>
      <xdr:row>1</xdr:row>
      <xdr:rowOff>28575</xdr:rowOff>
    </xdr:from>
    <xdr:to>
      <xdr:col>3</xdr:col>
      <xdr:colOff>552450</xdr:colOff>
      <xdr:row>1</xdr:row>
      <xdr:rowOff>267136</xdr:rowOff>
    </xdr:to>
    <xdr:sp macro="" textlink="">
      <xdr:nvSpPr>
        <xdr:cNvPr id="4" name="テキスト ボックス 3"/>
        <xdr:cNvSpPr txBox="1"/>
      </xdr:nvSpPr>
      <xdr:spPr>
        <a:xfrm>
          <a:off x="76200" y="809625"/>
          <a:ext cx="1543050" cy="238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twoCellAnchor editAs="oneCell">
    <xdr:from>
      <xdr:col>3</xdr:col>
      <xdr:colOff>266700</xdr:colOff>
      <xdr:row>0</xdr:row>
      <xdr:rowOff>714375</xdr:rowOff>
    </xdr:from>
    <xdr:to>
      <xdr:col>3</xdr:col>
      <xdr:colOff>781050</xdr:colOff>
      <xdr:row>1</xdr:row>
      <xdr:rowOff>457200</xdr:rowOff>
    </xdr:to>
    <xdr:pic>
      <xdr:nvPicPr>
        <xdr:cNvPr id="61604"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33500" y="447675"/>
          <a:ext cx="5143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438151</xdr:colOff>
      <xdr:row>1</xdr:row>
      <xdr:rowOff>85724</xdr:rowOff>
    </xdr:from>
    <xdr:to>
      <xdr:col>6</xdr:col>
      <xdr:colOff>3095625</xdr:colOff>
      <xdr:row>1</xdr:row>
      <xdr:rowOff>990599</xdr:rowOff>
    </xdr:to>
    <xdr:sp macro="" textlink="">
      <xdr:nvSpPr>
        <xdr:cNvPr id="6" name="テキスト ボックス 5"/>
        <xdr:cNvSpPr txBox="1"/>
      </xdr:nvSpPr>
      <xdr:spPr>
        <a:xfrm>
          <a:off x="2705101" y="533399"/>
          <a:ext cx="6429374" cy="904875"/>
        </a:xfrm>
        <a:prstGeom prst="rect">
          <a:avLst/>
        </a:prstGeom>
        <a:solidFill>
          <a:schemeClr val="tx2">
            <a:lumMod val="60000"/>
            <a:lumOff val="40000"/>
          </a:schemeClr>
        </a:solidFill>
        <a:ln w="9525" cmpd="sng">
          <a:solidFill>
            <a:srgbClr val="FFFF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0">
              <a:solidFill>
                <a:schemeClr val="bg1"/>
              </a:solidFill>
              <a:latin typeface="+mj-ea"/>
              <a:ea typeface="+mj-ea"/>
            </a:rPr>
            <a:t>・参考となる単元が見つかった場合は，「単元計画の作成へ         」のボタンを押すことにより，単元計画を </a:t>
          </a:r>
          <a:endParaRPr kumimoji="1" lang="en-US" altLang="ja-JP" sz="1100" b="0">
            <a:solidFill>
              <a:schemeClr val="bg1"/>
            </a:solidFill>
            <a:latin typeface="+mj-ea"/>
            <a:ea typeface="+mj-ea"/>
          </a:endParaRPr>
        </a:p>
        <a:p>
          <a:r>
            <a:rPr kumimoji="1" lang="en-US" altLang="ja-JP" sz="1100" b="0">
              <a:solidFill>
                <a:schemeClr val="bg1"/>
              </a:solidFill>
              <a:latin typeface="+mj-ea"/>
              <a:ea typeface="+mj-ea"/>
            </a:rPr>
            <a:t>  </a:t>
          </a:r>
          <a:r>
            <a:rPr kumimoji="1" lang="ja-JP" altLang="en-US" sz="1100" b="0">
              <a:solidFill>
                <a:schemeClr val="bg1"/>
              </a:solidFill>
              <a:latin typeface="+mj-ea"/>
              <a:ea typeface="+mj-ea"/>
            </a:rPr>
            <a:t>作成するシートに進みます。</a:t>
          </a:r>
          <a:endParaRPr kumimoji="1" lang="en-US" altLang="ja-JP" sz="1100" b="0">
            <a:solidFill>
              <a:schemeClr val="bg1"/>
            </a:solidFill>
            <a:latin typeface="+mj-ea"/>
            <a:ea typeface="+mj-ea"/>
          </a:endParaRPr>
        </a:p>
        <a:p>
          <a:r>
            <a:rPr kumimoji="1" lang="ja-JP" altLang="en-US" sz="1100" b="0">
              <a:solidFill>
                <a:schemeClr val="bg1"/>
              </a:solidFill>
              <a:latin typeface="+mj-ea"/>
              <a:ea typeface="+mj-ea"/>
            </a:rPr>
            <a:t>・単元例№</a:t>
          </a:r>
          <a:r>
            <a:rPr kumimoji="1" lang="en-US" altLang="ja-JP" sz="1100" b="0">
              <a:solidFill>
                <a:schemeClr val="bg1"/>
              </a:solidFill>
              <a:latin typeface="+mj-ea"/>
              <a:ea typeface="+mj-ea"/>
            </a:rPr>
            <a:t>44</a:t>
          </a:r>
          <a:r>
            <a:rPr kumimoji="1" lang="ja-JP" altLang="en-US" sz="1100" b="0">
              <a:solidFill>
                <a:schemeClr val="bg1"/>
              </a:solidFill>
              <a:latin typeface="+mj-ea"/>
              <a:ea typeface="+mj-ea"/>
            </a:rPr>
            <a:t>からは</a:t>
          </a:r>
          <a:r>
            <a:rPr kumimoji="1" lang="ja-JP" altLang="en-US" sz="1100" b="0">
              <a:solidFill>
                <a:schemeClr val="bg1"/>
              </a:solidFill>
            </a:rPr>
            <a:t>，空欄になっています。新たな単元例をデータベースとして加えることができます。</a:t>
          </a:r>
          <a:endParaRPr kumimoji="1" lang="en-US" altLang="ja-JP" sz="1100" b="0">
            <a:solidFill>
              <a:schemeClr val="bg1"/>
            </a:solidFill>
          </a:endParaRPr>
        </a:p>
        <a:p>
          <a:r>
            <a:rPr kumimoji="1" lang="ja-JP" altLang="en-US" sz="1100" b="0">
              <a:solidFill>
                <a:schemeClr val="bg1"/>
              </a:solidFill>
            </a:rPr>
            <a:t>・このシートの単元例は，単元計画を作成するシートの右側に参考単元として表示することができます。</a:t>
          </a:r>
          <a:endParaRPr kumimoji="1" lang="en-US" altLang="ja-JP" sz="1100" b="0">
            <a:solidFill>
              <a:schemeClr val="bg1"/>
            </a:solidFill>
          </a:endParaRPr>
        </a:p>
        <a:p>
          <a:endParaRPr kumimoji="1" lang="ja-JP" altLang="en-US" sz="1100"/>
        </a:p>
      </xdr:txBody>
    </xdr:sp>
    <xdr:clientData/>
  </xdr:twoCellAnchor>
  <xdr:twoCellAnchor editAs="oneCell">
    <xdr:from>
      <xdr:col>3</xdr:col>
      <xdr:colOff>247650</xdr:colOff>
      <xdr:row>1</xdr:row>
      <xdr:rowOff>504825</xdr:rowOff>
    </xdr:from>
    <xdr:to>
      <xdr:col>3</xdr:col>
      <xdr:colOff>762000</xdr:colOff>
      <xdr:row>1</xdr:row>
      <xdr:rowOff>962025</xdr:rowOff>
    </xdr:to>
    <xdr:pic>
      <xdr:nvPicPr>
        <xdr:cNvPr id="61606" name="Picture 1" descr="C:\Users\gakutan3\AppData\Local\Microsoft\Windows\Temporary Internet Files\Content.IE5\Z85OGO8J\MC900432674[1].png">
          <a:hlinkClick xmlns:r="http://schemas.openxmlformats.org/officeDocument/2006/relationships" r:id="rId3"/>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314450" y="952500"/>
          <a:ext cx="5143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28575</xdr:colOff>
      <xdr:row>1</xdr:row>
      <xdr:rowOff>609600</xdr:rowOff>
    </xdr:from>
    <xdr:to>
      <xdr:col>3</xdr:col>
      <xdr:colOff>504825</xdr:colOff>
      <xdr:row>1</xdr:row>
      <xdr:rowOff>848161</xdr:rowOff>
    </xdr:to>
    <xdr:sp macro="" textlink="">
      <xdr:nvSpPr>
        <xdr:cNvPr id="8" name="テキスト ボックス 7"/>
        <xdr:cNvSpPr txBox="1"/>
      </xdr:nvSpPr>
      <xdr:spPr>
        <a:xfrm>
          <a:off x="28575" y="1057275"/>
          <a:ext cx="1543050" cy="238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単元計画の作成へ</a:t>
          </a:r>
        </a:p>
      </xdr:txBody>
    </xdr:sp>
    <xdr:clientData/>
  </xdr:twoCellAnchor>
  <xdr:twoCellAnchor editAs="oneCell">
    <xdr:from>
      <xdr:col>6</xdr:col>
      <xdr:colOff>276225</xdr:colOff>
      <xdr:row>1</xdr:row>
      <xdr:rowOff>85725</xdr:rowOff>
    </xdr:from>
    <xdr:to>
      <xdr:col>6</xdr:col>
      <xdr:colOff>581025</xdr:colOff>
      <xdr:row>1</xdr:row>
      <xdr:rowOff>352425</xdr:rowOff>
    </xdr:to>
    <xdr:pic>
      <xdr:nvPicPr>
        <xdr:cNvPr id="61608" name="Picture 1" descr="C:\Users\gakutan3\AppData\Local\Microsoft\Windows\Temporary Internet Files\Content.IE5\Z85OGO8J\MC900432674[1].png"/>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6315075" y="533400"/>
          <a:ext cx="304800"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7</xdr:col>
      <xdr:colOff>47625</xdr:colOff>
      <xdr:row>23</xdr:row>
      <xdr:rowOff>161925</xdr:rowOff>
    </xdr:from>
    <xdr:to>
      <xdr:col>7</xdr:col>
      <xdr:colOff>619125</xdr:colOff>
      <xdr:row>27</xdr:row>
      <xdr:rowOff>47625</xdr:rowOff>
    </xdr:to>
    <xdr:pic>
      <xdr:nvPicPr>
        <xdr:cNvPr id="62605"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24400" y="4105275"/>
          <a:ext cx="57150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76200</xdr:colOff>
      <xdr:row>7</xdr:row>
      <xdr:rowOff>145142</xdr:rowOff>
    </xdr:from>
    <xdr:to>
      <xdr:col>9</xdr:col>
      <xdr:colOff>95250</xdr:colOff>
      <xdr:row>31</xdr:row>
      <xdr:rowOff>171449</xdr:rowOff>
    </xdr:to>
    <xdr:sp macro="" textlink="">
      <xdr:nvSpPr>
        <xdr:cNvPr id="6" name="テキスト ボックス 5"/>
        <xdr:cNvSpPr txBox="1"/>
      </xdr:nvSpPr>
      <xdr:spPr>
        <a:xfrm>
          <a:off x="76200" y="1345292"/>
          <a:ext cx="6067425" cy="4141107"/>
        </a:xfrm>
        <a:prstGeom prst="rect">
          <a:avLst/>
        </a:prstGeom>
        <a:solidFill>
          <a:srgbClr val="FFFF66"/>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400"/>
            <a:t>（１）    学級や児童生徒の実態等から，単元のテーマや中心となる題材・活動</a:t>
          </a:r>
          <a:endParaRPr kumimoji="1" lang="en-US" altLang="ja-JP" sz="1400"/>
        </a:p>
        <a:p>
          <a:r>
            <a:rPr kumimoji="1" lang="ja-JP" altLang="en-US" sz="1400"/>
            <a:t>        を決める。</a:t>
          </a:r>
          <a:endParaRPr kumimoji="1" lang="en-US" altLang="ja-JP" sz="1400"/>
        </a:p>
        <a:p>
          <a:r>
            <a:rPr kumimoji="1" lang="ja-JP" altLang="en-US" sz="1400"/>
            <a:t>　　  </a:t>
          </a:r>
          <a:r>
            <a:rPr kumimoji="1" lang="en-US" altLang="ja-JP" sz="1400"/>
            <a:t>※</a:t>
          </a:r>
          <a:r>
            <a:rPr kumimoji="1" lang="ja-JP" altLang="en-US" sz="1400" baseline="0"/>
            <a:t>　</a:t>
          </a:r>
          <a:r>
            <a:rPr kumimoji="1" lang="ja-JP" altLang="en-US" sz="1400"/>
            <a:t>１ヶ月前迄には，決定していると，活動するに当たっての必要なものの</a:t>
          </a:r>
          <a:endParaRPr kumimoji="1" lang="en-US" altLang="ja-JP" sz="1400"/>
        </a:p>
        <a:p>
          <a:r>
            <a:rPr kumimoji="1" lang="en-US" altLang="ja-JP" sz="1400"/>
            <a:t>            </a:t>
          </a:r>
          <a:r>
            <a:rPr kumimoji="1" lang="ja-JP" altLang="en-US" sz="1400"/>
            <a:t>準備や連絡調整等の時間をとることができる。</a:t>
          </a:r>
          <a:endParaRPr kumimoji="1" lang="en-US" altLang="ja-JP" sz="1400"/>
        </a:p>
        <a:p>
          <a:endParaRPr kumimoji="1" lang="en-US" altLang="ja-JP" sz="900"/>
        </a:p>
        <a:p>
          <a:r>
            <a:rPr kumimoji="1" lang="ja-JP" altLang="en-US" sz="1400">
              <a:solidFill>
                <a:schemeClr val="dk1"/>
              </a:solidFill>
              <a:latin typeface="+mn-lt"/>
              <a:ea typeface="+mn-ea"/>
              <a:cs typeface="+mn-cs"/>
            </a:rPr>
            <a:t>（２）     「単元計画」を作成し，教師間での打合せを行う。</a:t>
          </a:r>
          <a:endParaRPr kumimoji="1" lang="en-US" altLang="ja-JP" sz="1400">
            <a:solidFill>
              <a:schemeClr val="dk1"/>
            </a:solidFill>
            <a:latin typeface="+mn-lt"/>
            <a:ea typeface="+mn-ea"/>
            <a:cs typeface="+mn-cs"/>
          </a:endParaRPr>
        </a:p>
        <a:p>
          <a:r>
            <a:rPr kumimoji="1" lang="ja-JP" altLang="en-US" sz="1400">
              <a:solidFill>
                <a:schemeClr val="dk1"/>
              </a:solidFill>
              <a:latin typeface="+mn-lt"/>
              <a:ea typeface="+mn-ea"/>
              <a:cs typeface="+mn-cs"/>
            </a:rPr>
            <a:t>　  　</a:t>
          </a:r>
          <a:r>
            <a:rPr kumimoji="1" lang="en-US" altLang="ja-JP" sz="1400">
              <a:solidFill>
                <a:schemeClr val="dk1"/>
              </a:solidFill>
              <a:latin typeface="+mn-lt"/>
              <a:ea typeface="+mn-ea"/>
              <a:cs typeface="+mn-cs"/>
            </a:rPr>
            <a:t>※</a:t>
          </a:r>
          <a:r>
            <a:rPr kumimoji="1" lang="ja-JP" altLang="en-US" sz="1400">
              <a:solidFill>
                <a:schemeClr val="dk1"/>
              </a:solidFill>
              <a:latin typeface="+mn-lt"/>
              <a:ea typeface="+mn-ea"/>
              <a:cs typeface="+mn-cs"/>
            </a:rPr>
            <a:t>　活動計画，環境設定，必要なもの等，活動するに当たっての詳細につ</a:t>
          </a:r>
          <a:endParaRPr kumimoji="1" lang="en-US" altLang="ja-JP" sz="1400">
            <a:solidFill>
              <a:schemeClr val="dk1"/>
            </a:solidFill>
            <a:latin typeface="+mn-lt"/>
            <a:ea typeface="+mn-ea"/>
            <a:cs typeface="+mn-cs"/>
          </a:endParaRPr>
        </a:p>
        <a:p>
          <a:r>
            <a:rPr kumimoji="1" lang="en-US" altLang="ja-JP" sz="1400">
              <a:solidFill>
                <a:schemeClr val="dk1"/>
              </a:solidFill>
              <a:latin typeface="+mn-lt"/>
              <a:ea typeface="+mn-ea"/>
              <a:cs typeface="+mn-cs"/>
            </a:rPr>
            <a:t>           </a:t>
          </a:r>
          <a:r>
            <a:rPr kumimoji="1" lang="ja-JP" altLang="en-US" sz="1400">
              <a:solidFill>
                <a:schemeClr val="dk1"/>
              </a:solidFill>
              <a:latin typeface="+mn-lt"/>
              <a:ea typeface="+mn-ea"/>
              <a:cs typeface="+mn-cs"/>
            </a:rPr>
            <a:t>いて検討することが必要です。</a:t>
          </a:r>
          <a:endParaRPr kumimoji="1" lang="en-US" altLang="ja-JP" sz="1100"/>
        </a:p>
        <a:p>
          <a:endParaRPr kumimoji="1" lang="en-US" altLang="ja-JP" sz="900"/>
        </a:p>
        <a:p>
          <a:r>
            <a:rPr kumimoji="1" lang="ja-JP" altLang="en-US" sz="1400"/>
            <a:t>（３）    単元内の題材から，具体的な学習活動を想定し，一人一人の「個別の</a:t>
          </a:r>
          <a:endParaRPr kumimoji="1" lang="en-US" altLang="ja-JP" sz="1400"/>
        </a:p>
        <a:p>
          <a:r>
            <a:rPr kumimoji="1" lang="en-US" altLang="ja-JP" sz="1400"/>
            <a:t>       </a:t>
          </a:r>
          <a:r>
            <a:rPr kumimoji="1" lang="ja-JP" altLang="en-US" sz="1400"/>
            <a:t>指導計画</a:t>
          </a:r>
          <a:r>
            <a:rPr kumimoji="1" lang="ja-JP" altLang="en-US" sz="1050"/>
            <a:t>（領域・教科を合わせた指導）</a:t>
          </a:r>
          <a:r>
            <a:rPr kumimoji="1" lang="ja-JP" altLang="en-US" sz="1400"/>
            <a:t>」を作成する。</a:t>
          </a:r>
          <a:endParaRPr kumimoji="1" lang="en-US" altLang="ja-JP" sz="1400"/>
        </a:p>
        <a:p>
          <a:r>
            <a:rPr kumimoji="1" lang="ja-JP" altLang="en-US" sz="1400"/>
            <a:t>　 　 </a:t>
          </a:r>
          <a:r>
            <a:rPr kumimoji="1" lang="en-US" altLang="ja-JP" sz="1400"/>
            <a:t>※</a:t>
          </a:r>
          <a:r>
            <a:rPr kumimoji="1" lang="ja-JP" altLang="en-US" sz="1400"/>
            <a:t>　 学期等の比較的長い期間において，いくつかの単元をまとめて計画す</a:t>
          </a:r>
          <a:endParaRPr kumimoji="1" lang="en-US" altLang="ja-JP" sz="1400"/>
        </a:p>
        <a:p>
          <a:r>
            <a:rPr kumimoji="1" lang="en-US" altLang="ja-JP" sz="1400"/>
            <a:t>             </a:t>
          </a:r>
          <a:r>
            <a:rPr kumimoji="1" lang="ja-JP" altLang="en-US" sz="1400"/>
            <a:t>ることにより，「個別の指導計画</a:t>
          </a:r>
          <a:r>
            <a:rPr kumimoji="1" lang="ja-JP" altLang="en-US" sz="1050"/>
            <a:t>（領域・教科を合わせた指導）</a:t>
          </a:r>
          <a:r>
            <a:rPr kumimoji="1" lang="ja-JP" altLang="en-US" sz="1400"/>
            <a:t>」を何度も作り直      </a:t>
          </a:r>
          <a:endParaRPr kumimoji="1" lang="en-US" altLang="ja-JP" sz="1400"/>
        </a:p>
        <a:p>
          <a:r>
            <a:rPr kumimoji="1" lang="en-US" altLang="ja-JP" sz="1400"/>
            <a:t>             </a:t>
          </a:r>
          <a:r>
            <a:rPr kumimoji="1" lang="ja-JP" altLang="en-US" sz="1400"/>
            <a:t>すこと減ります。</a:t>
          </a:r>
          <a:endParaRPr kumimoji="1" lang="en-US" altLang="ja-JP" sz="1400"/>
        </a:p>
        <a:p>
          <a:endParaRPr kumimoji="1" lang="en-US" altLang="ja-JP" sz="900"/>
        </a:p>
        <a:p>
          <a:r>
            <a:rPr kumimoji="1" lang="ja-JP" altLang="en-US" sz="1400"/>
            <a:t>（４）      「単元計画」や「個別の指導計画</a:t>
          </a:r>
          <a:r>
            <a:rPr kumimoji="1" lang="ja-JP" altLang="en-US" sz="1050"/>
            <a:t>（領域・教科を合わせた指導）</a:t>
          </a:r>
          <a:r>
            <a:rPr kumimoji="1" lang="ja-JP" altLang="en-US" sz="1400"/>
            <a:t>」を使用しての授</a:t>
          </a:r>
          <a:endParaRPr kumimoji="1" lang="en-US" altLang="ja-JP" sz="1400"/>
        </a:p>
        <a:p>
          <a:r>
            <a:rPr kumimoji="1" lang="en-US" altLang="ja-JP" sz="1400"/>
            <a:t>        </a:t>
          </a:r>
          <a:r>
            <a:rPr kumimoji="1" lang="ja-JP" altLang="en-US" sz="1400"/>
            <a:t>業と評価を行う。</a:t>
          </a:r>
          <a:endParaRPr kumimoji="1" lang="en-US" altLang="ja-JP" sz="1400"/>
        </a:p>
        <a:p>
          <a:endParaRPr kumimoji="1" lang="en-US" altLang="ja-JP" sz="900"/>
        </a:p>
        <a:p>
          <a:endParaRPr kumimoji="1" lang="en-US" altLang="ja-JP" sz="1400"/>
        </a:p>
        <a:p>
          <a:endParaRPr kumimoji="1" lang="ja-JP" altLang="en-US" sz="1100"/>
        </a:p>
      </xdr:txBody>
    </xdr:sp>
    <xdr:clientData/>
  </xdr:twoCellAnchor>
  <xdr:oneCellAnchor>
    <xdr:from>
      <xdr:col>9</xdr:col>
      <xdr:colOff>299069</xdr:colOff>
      <xdr:row>8</xdr:row>
      <xdr:rowOff>132444</xdr:rowOff>
    </xdr:from>
    <xdr:ext cx="2295525" cy="3206848"/>
    <xdr:sp macro="" textlink="">
      <xdr:nvSpPr>
        <xdr:cNvPr id="8" name="テキスト ボックス 7"/>
        <xdr:cNvSpPr txBox="1"/>
      </xdr:nvSpPr>
      <xdr:spPr>
        <a:xfrm>
          <a:off x="6347444" y="1504044"/>
          <a:ext cx="2295525" cy="3206848"/>
        </a:xfrm>
        <a:prstGeom prst="rect">
          <a:avLst/>
        </a:prstGeom>
        <a:ln/>
      </xdr:spPr>
      <xdr:style>
        <a:lnRef idx="2">
          <a:schemeClr val="dk1"/>
        </a:lnRef>
        <a:fillRef idx="1">
          <a:schemeClr val="lt1"/>
        </a:fillRef>
        <a:effectRef idx="0">
          <a:schemeClr val="dk1"/>
        </a:effectRef>
        <a:fontRef idx="minor">
          <a:schemeClr val="dk1"/>
        </a:fontRef>
      </xdr:style>
      <xdr:txBody>
        <a:bodyPr vertOverflow="clip" wrap="square" rtlCol="0" anchor="t">
          <a:noAutofit/>
        </a:bodyPr>
        <a:lstStyle/>
        <a:p>
          <a:endParaRPr kumimoji="1" lang="en-US" altLang="ja-JP" sz="1200"/>
        </a:p>
        <a:p>
          <a:r>
            <a:rPr kumimoji="1" lang="ja-JP" altLang="en-US" sz="1200"/>
            <a:t>　</a:t>
          </a:r>
          <a:r>
            <a:rPr kumimoji="1" lang="ja-JP" altLang="en-US" sz="1200" baseline="0"/>
            <a:t>  単元・授業の成功の秘訣は，</a:t>
          </a:r>
          <a:endParaRPr kumimoji="1" lang="en-US" altLang="ja-JP" sz="1200"/>
        </a:p>
        <a:p>
          <a:endParaRPr kumimoji="1" lang="en-US" altLang="ja-JP" sz="300" b="1">
            <a:solidFill>
              <a:srgbClr val="FF0000"/>
            </a:solidFill>
          </a:endParaRPr>
        </a:p>
        <a:p>
          <a:r>
            <a:rPr kumimoji="1" lang="ja-JP" altLang="en-US" sz="1200" b="1">
              <a:solidFill>
                <a:srgbClr val="FF0000"/>
              </a:solidFill>
            </a:rPr>
            <a:t>段取り</a:t>
          </a:r>
          <a:r>
            <a:rPr kumimoji="1" lang="ja-JP" altLang="en-US" sz="1200" b="0">
              <a:solidFill>
                <a:sysClr val="windowText" lastClr="000000"/>
              </a:solidFill>
            </a:rPr>
            <a:t>と</a:t>
          </a:r>
          <a:r>
            <a:rPr kumimoji="1" lang="ja-JP" altLang="en-US" sz="1200" b="1">
              <a:solidFill>
                <a:srgbClr val="FF0000"/>
              </a:solidFill>
            </a:rPr>
            <a:t>共通理解</a:t>
          </a:r>
          <a:r>
            <a:rPr kumimoji="1" lang="ja-JP" altLang="en-US" sz="1200"/>
            <a:t>です。</a:t>
          </a:r>
          <a:endParaRPr kumimoji="1" lang="en-US" altLang="ja-JP" sz="1200"/>
        </a:p>
        <a:p>
          <a:r>
            <a:rPr kumimoji="1" lang="ja-JP" altLang="en-US" sz="1200"/>
            <a:t>     領域・教科を合わせた指導の</a:t>
          </a:r>
          <a:endParaRPr kumimoji="1" lang="en-US" altLang="ja-JP" sz="1200"/>
        </a:p>
        <a:p>
          <a:endParaRPr kumimoji="1" lang="en-US" altLang="ja-JP" sz="300"/>
        </a:p>
        <a:p>
          <a:r>
            <a:rPr kumimoji="1" lang="ja-JP" altLang="en-US" sz="1200"/>
            <a:t>よさとして，学級の子どもたちが，</a:t>
          </a:r>
          <a:endParaRPr kumimoji="1" lang="en-US" altLang="ja-JP" sz="1200"/>
        </a:p>
        <a:p>
          <a:endParaRPr kumimoji="1" lang="en-US" altLang="ja-JP" sz="300"/>
        </a:p>
        <a:p>
          <a:r>
            <a:rPr kumimoji="1" lang="ja-JP" altLang="en-US" sz="1200"/>
            <a:t>ある一つのテーマや目的に向か</a:t>
          </a:r>
          <a:endParaRPr kumimoji="1" lang="en-US" altLang="ja-JP" sz="1200"/>
        </a:p>
        <a:p>
          <a:endParaRPr kumimoji="1" lang="en-US" altLang="ja-JP" sz="300"/>
        </a:p>
        <a:p>
          <a:r>
            <a:rPr kumimoji="1" lang="ja-JP" altLang="en-US" sz="1200"/>
            <a:t>って，友達とかかわりあいながら，</a:t>
          </a:r>
          <a:endParaRPr kumimoji="1" lang="en-US" altLang="ja-JP" sz="1200"/>
        </a:p>
        <a:p>
          <a:endParaRPr kumimoji="1" lang="en-US" altLang="ja-JP" sz="300"/>
        </a:p>
        <a:p>
          <a:r>
            <a:rPr kumimoji="1" lang="ja-JP" altLang="en-US" sz="1200"/>
            <a:t>活動することがあげられます。</a:t>
          </a:r>
          <a:endParaRPr kumimoji="1" lang="en-US" altLang="ja-JP" sz="1200"/>
        </a:p>
        <a:p>
          <a:endParaRPr kumimoji="1" lang="en-US" altLang="ja-JP" sz="1200" b="1">
            <a:solidFill>
              <a:srgbClr val="FF0000"/>
            </a:solidFill>
          </a:endParaRPr>
        </a:p>
        <a:p>
          <a:r>
            <a:rPr kumimoji="1" lang="ja-JP" altLang="en-US" sz="1200" b="1">
              <a:solidFill>
                <a:srgbClr val="FF0000"/>
              </a:solidFill>
            </a:rPr>
            <a:t>　児童生徒が見通しをもつことの</a:t>
          </a:r>
          <a:endParaRPr kumimoji="1" lang="en-US" altLang="ja-JP" sz="1200" b="1">
            <a:solidFill>
              <a:srgbClr val="FF0000"/>
            </a:solidFill>
          </a:endParaRPr>
        </a:p>
        <a:p>
          <a:endParaRPr kumimoji="1" lang="en-US" altLang="ja-JP" sz="300" b="1">
            <a:solidFill>
              <a:srgbClr val="FF0000"/>
            </a:solidFill>
          </a:endParaRPr>
        </a:p>
        <a:p>
          <a:r>
            <a:rPr kumimoji="1" lang="ja-JP" altLang="en-US" sz="1200" b="1">
              <a:solidFill>
                <a:srgbClr val="FF0000"/>
              </a:solidFill>
            </a:rPr>
            <a:t>大切さと同様に，指導する教師も</a:t>
          </a:r>
          <a:endParaRPr kumimoji="1" lang="en-US" altLang="ja-JP" sz="1200" b="1">
            <a:solidFill>
              <a:srgbClr val="FF0000"/>
            </a:solidFill>
          </a:endParaRPr>
        </a:p>
        <a:p>
          <a:endParaRPr kumimoji="1" lang="en-US" altLang="ja-JP" sz="300" b="1">
            <a:solidFill>
              <a:srgbClr val="FF0000"/>
            </a:solidFill>
          </a:endParaRPr>
        </a:p>
        <a:p>
          <a:r>
            <a:rPr kumimoji="1" lang="ja-JP" altLang="en-US" sz="1200" b="1">
              <a:solidFill>
                <a:srgbClr val="FF0000"/>
              </a:solidFill>
            </a:rPr>
            <a:t>見通しをもって準備・指導に当た</a:t>
          </a:r>
          <a:endParaRPr kumimoji="1" lang="en-US" altLang="ja-JP" sz="1200" b="1">
            <a:solidFill>
              <a:srgbClr val="FF0000"/>
            </a:solidFill>
          </a:endParaRPr>
        </a:p>
        <a:p>
          <a:endParaRPr kumimoji="1" lang="en-US" altLang="ja-JP" sz="300" b="1">
            <a:solidFill>
              <a:srgbClr val="FF0000"/>
            </a:solidFill>
          </a:endParaRPr>
        </a:p>
        <a:p>
          <a:r>
            <a:rPr kumimoji="1" lang="ja-JP" altLang="en-US" sz="1200" b="1">
              <a:solidFill>
                <a:srgbClr val="FF0000"/>
              </a:solidFill>
            </a:rPr>
            <a:t>ることが大切です。</a:t>
          </a:r>
          <a:endParaRPr kumimoji="1" lang="en-US" altLang="ja-JP" sz="1200" b="1">
            <a:solidFill>
              <a:srgbClr val="FF0000"/>
            </a:solidFill>
          </a:endParaRPr>
        </a:p>
        <a:p>
          <a:endParaRPr kumimoji="1" lang="ja-JP" altLang="en-US" sz="1200"/>
        </a:p>
      </xdr:txBody>
    </xdr:sp>
    <xdr:clientData/>
  </xdr:oneCellAnchor>
  <xdr:twoCellAnchor editAs="oneCell">
    <xdr:from>
      <xdr:col>11</xdr:col>
      <xdr:colOff>219075</xdr:colOff>
      <xdr:row>30</xdr:row>
      <xdr:rowOff>66675</xdr:rowOff>
    </xdr:from>
    <xdr:to>
      <xdr:col>12</xdr:col>
      <xdr:colOff>85725</xdr:colOff>
      <xdr:row>33</xdr:row>
      <xdr:rowOff>104775</xdr:rowOff>
    </xdr:to>
    <xdr:pic>
      <xdr:nvPicPr>
        <xdr:cNvPr id="62608" name="Picture 1" descr="C:\Users\gakutan3\AppData\Local\Microsoft\Windows\Temporary Internet Files\Content.IE5\Z85OGO8J\MC900432674[1].png">
          <a:hlinkClick xmlns:r="http://schemas.openxmlformats.org/officeDocument/2006/relationships" r:id="rId3"/>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7639050" y="5210175"/>
          <a:ext cx="5524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0</xdr:row>
      <xdr:rowOff>57150</xdr:rowOff>
    </xdr:from>
    <xdr:to>
      <xdr:col>12</xdr:col>
      <xdr:colOff>180976</xdr:colOff>
      <xdr:row>7</xdr:row>
      <xdr:rowOff>81643</xdr:rowOff>
    </xdr:to>
    <xdr:sp macro="" textlink="">
      <xdr:nvSpPr>
        <xdr:cNvPr id="12" name="角丸四角形 11"/>
        <xdr:cNvSpPr/>
      </xdr:nvSpPr>
      <xdr:spPr bwMode="auto">
        <a:xfrm>
          <a:off x="66675" y="57150"/>
          <a:ext cx="8260444" cy="1230993"/>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lnSpc>
              <a:spcPts val="3400"/>
            </a:lnSpc>
          </a:pPr>
          <a:r>
            <a:rPr kumimoji="1" lang="ja-JP" altLang="en-US" sz="2800">
              <a:solidFill>
                <a:schemeClr val="bg1"/>
              </a:solidFill>
            </a:rPr>
            <a:t>　領域・教科を合わせた指導における</a:t>
          </a:r>
          <a:endParaRPr kumimoji="1" lang="en-US" altLang="ja-JP" sz="2800">
            <a:solidFill>
              <a:schemeClr val="bg1"/>
            </a:solidFill>
          </a:endParaRPr>
        </a:p>
        <a:p>
          <a:pPr algn="l">
            <a:lnSpc>
              <a:spcPts val="3400"/>
            </a:lnSpc>
          </a:pPr>
          <a:r>
            <a:rPr kumimoji="1" lang="ja-JP" altLang="en-US" sz="2800">
              <a:solidFill>
                <a:schemeClr val="bg1"/>
              </a:solidFill>
            </a:rPr>
            <a:t>　　単元づくり，授業づくりの手順</a:t>
          </a:r>
          <a:endParaRPr kumimoji="1" lang="en-US" altLang="ja-JP" sz="3600">
            <a:solidFill>
              <a:schemeClr val="bg1"/>
            </a:solidFill>
          </a:endParaRPr>
        </a:p>
      </xdr:txBody>
    </xdr:sp>
    <xdr:clientData/>
  </xdr:twoCellAnchor>
  <xdr:twoCellAnchor>
    <xdr:from>
      <xdr:col>8</xdr:col>
      <xdr:colOff>638175</xdr:colOff>
      <xdr:row>3</xdr:row>
      <xdr:rowOff>133350</xdr:rowOff>
    </xdr:from>
    <xdr:to>
      <xdr:col>12</xdr:col>
      <xdr:colOff>57150</xdr:colOff>
      <xdr:row>6</xdr:row>
      <xdr:rowOff>95248</xdr:rowOff>
    </xdr:to>
    <xdr:sp macro="" textlink="">
      <xdr:nvSpPr>
        <xdr:cNvPr id="13" name="_s17414"/>
        <xdr:cNvSpPr>
          <a:spLocks noChangeArrowheads="1"/>
        </xdr:cNvSpPr>
      </xdr:nvSpPr>
      <xdr:spPr bwMode="auto">
        <a:xfrm>
          <a:off x="6000750" y="647700"/>
          <a:ext cx="2162175" cy="476248"/>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単元計画の作成</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1/3</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10</xdr:col>
      <xdr:colOff>503010</xdr:colOff>
      <xdr:row>31</xdr:row>
      <xdr:rowOff>32657</xdr:rowOff>
    </xdr:from>
    <xdr:to>
      <xdr:col>11</xdr:col>
      <xdr:colOff>371392</xdr:colOff>
      <xdr:row>32</xdr:row>
      <xdr:rowOff>76861</xdr:rowOff>
    </xdr:to>
    <xdr:sp macro="" textlink="">
      <xdr:nvSpPr>
        <xdr:cNvPr id="15" name="テキスト ボックス 14"/>
        <xdr:cNvSpPr txBox="1"/>
      </xdr:nvSpPr>
      <xdr:spPr>
        <a:xfrm>
          <a:off x="7237185" y="5347607"/>
          <a:ext cx="554182" cy="2156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t>次へ</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42861</xdr:colOff>
      <xdr:row>3</xdr:row>
      <xdr:rowOff>96837</xdr:rowOff>
    </xdr:from>
    <xdr:to>
      <xdr:col>12</xdr:col>
      <xdr:colOff>129886</xdr:colOff>
      <xdr:row>27</xdr:row>
      <xdr:rowOff>142874</xdr:rowOff>
    </xdr:to>
    <xdr:sp macro="" textlink="">
      <xdr:nvSpPr>
        <xdr:cNvPr id="2" name="テキスト ボックス 1"/>
        <xdr:cNvSpPr txBox="1"/>
      </xdr:nvSpPr>
      <xdr:spPr>
        <a:xfrm>
          <a:off x="42861" y="616382"/>
          <a:ext cx="7577139" cy="4202401"/>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l"/>
          <a:r>
            <a:rPr kumimoji="1" lang="ja-JP" altLang="en-US" sz="1400">
              <a:solidFill>
                <a:sysClr val="windowText" lastClr="000000"/>
              </a:solidFill>
            </a:rPr>
            <a:t>◎　事前の準備や授業当日に，</a:t>
          </a:r>
          <a:r>
            <a:rPr kumimoji="1" lang="ja-JP" altLang="en-US" sz="1400" b="1">
              <a:solidFill>
                <a:sysClr val="windowText" lastClr="000000"/>
              </a:solidFill>
            </a:rPr>
            <a:t>教師が児童生徒と共に取り組むこと</a:t>
          </a:r>
          <a:r>
            <a:rPr kumimoji="1" lang="ja-JP" altLang="en-US" sz="1400">
              <a:solidFill>
                <a:sysClr val="windowText" lastClr="000000"/>
              </a:solidFill>
            </a:rPr>
            <a:t>で，具体的な指導 が見えてくる。</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r>
            <a:rPr kumimoji="1" lang="ja-JP" altLang="en-US" sz="1400">
              <a:solidFill>
                <a:sysClr val="windowText" lastClr="000000"/>
              </a:solidFill>
            </a:rPr>
            <a:t>◎　生活をしたことがないという教師はいない＝生活単元学習をしたことがないという教師はいない。</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r>
            <a:rPr kumimoji="1" lang="ja-JP" altLang="en-US" sz="1400">
              <a:solidFill>
                <a:sysClr val="windowText" lastClr="000000"/>
              </a:solidFill>
            </a:rPr>
            <a:t>◎　単元期間は数週間から１ヶ月程度→</a:t>
          </a:r>
          <a:r>
            <a:rPr kumimoji="1" lang="ja-JP" altLang="en-US" sz="1400" b="1">
              <a:solidFill>
                <a:sysClr val="windowText" lastClr="000000"/>
              </a:solidFill>
            </a:rPr>
            <a:t>テーマに見通し</a:t>
          </a:r>
          <a:r>
            <a:rPr kumimoji="1" lang="ja-JP" altLang="en-US" sz="1400">
              <a:solidFill>
                <a:sysClr val="windowText" lastClr="000000"/>
              </a:solidFill>
            </a:rPr>
            <a:t>をもって。</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r>
            <a:rPr kumimoji="1" lang="ja-JP" altLang="en-US" sz="1400">
              <a:solidFill>
                <a:sysClr val="windowText" lastClr="000000"/>
              </a:solidFill>
            </a:rPr>
            <a:t>◎　最も中心的な活動を絞り込み，大きく位置付け，</a:t>
          </a:r>
          <a:r>
            <a:rPr kumimoji="1" lang="ja-JP" altLang="en-US" sz="1400" b="1">
              <a:solidFill>
                <a:sysClr val="windowText" lastClr="000000"/>
              </a:solidFill>
            </a:rPr>
            <a:t>一人一人</a:t>
          </a:r>
          <a:r>
            <a:rPr kumimoji="1" lang="ja-JP" altLang="en-US" sz="1400">
              <a:solidFill>
                <a:sysClr val="windowText" lastClr="000000"/>
              </a:solidFill>
            </a:rPr>
            <a:t>に活動を分担。そして，積み重ねる。</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r>
            <a:rPr kumimoji="1" lang="ja-JP" altLang="en-US" sz="1400">
              <a:solidFill>
                <a:sysClr val="windowText" lastClr="000000"/>
              </a:solidFill>
            </a:rPr>
            <a:t>◎　どこまでも</a:t>
          </a:r>
          <a:r>
            <a:rPr kumimoji="1" lang="ja-JP" altLang="en-US" sz="1400" b="1">
              <a:solidFill>
                <a:sysClr val="windowText" lastClr="000000"/>
              </a:solidFill>
            </a:rPr>
            <a:t>主体は子ども</a:t>
          </a:r>
          <a:r>
            <a:rPr kumimoji="1" lang="ja-JP" altLang="en-US" sz="1400">
              <a:solidFill>
                <a:sysClr val="windowText" lastClr="000000"/>
              </a:solidFill>
            </a:rPr>
            <a:t>。</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r>
            <a:rPr kumimoji="1" lang="ja-JP" altLang="en-US" sz="1400">
              <a:solidFill>
                <a:sysClr val="windowText" lastClr="000000"/>
              </a:solidFill>
            </a:rPr>
            <a:t>◎　</a:t>
          </a:r>
          <a:r>
            <a:rPr kumimoji="1" lang="ja-JP" altLang="en-US" sz="1400" b="1">
              <a:solidFill>
                <a:sysClr val="windowText" lastClr="000000"/>
              </a:solidFill>
            </a:rPr>
            <a:t>できる手立て</a:t>
          </a:r>
          <a:r>
            <a:rPr kumimoji="1" lang="ja-JP" altLang="en-US" sz="1400">
              <a:solidFill>
                <a:sysClr val="windowText" lastClr="000000"/>
              </a:solidFill>
            </a:rPr>
            <a:t>を考える。　　　　　　　　　　　　　　　　　　</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r>
            <a:rPr kumimoji="1" lang="ja-JP" altLang="en-US" sz="1400">
              <a:solidFill>
                <a:sysClr val="windowText" lastClr="000000"/>
              </a:solidFill>
            </a:rPr>
            <a:t>◎　</a:t>
          </a:r>
          <a:r>
            <a:rPr kumimoji="1" lang="ja-JP" altLang="en-US" sz="1400" b="1">
              <a:solidFill>
                <a:sysClr val="windowText" lastClr="000000"/>
              </a:solidFill>
            </a:rPr>
            <a:t>生活力</a:t>
          </a:r>
          <a:r>
            <a:rPr kumimoji="1" lang="ja-JP" altLang="en-US" sz="1400">
              <a:solidFill>
                <a:sysClr val="windowText" lastClr="000000"/>
              </a:solidFill>
            </a:rPr>
            <a:t>をつけることが中心となる。　　　　　　　　　</a:t>
          </a:r>
          <a:endParaRPr kumimoji="1" lang="en-US" altLang="ja-JP" sz="1400">
            <a:solidFill>
              <a:sysClr val="windowText" lastClr="000000"/>
            </a:solidFill>
          </a:endParaRPr>
        </a:p>
        <a:p>
          <a:pPr algn="l"/>
          <a:endParaRPr kumimoji="1" lang="en-US" altLang="ja-JP" sz="1400">
            <a:solidFill>
              <a:sysClr val="windowText" lastClr="000000"/>
            </a:solidFill>
          </a:endParaRPr>
        </a:p>
        <a:p>
          <a:pPr algn="l"/>
          <a:endParaRPr kumimoji="1" lang="ja-JP" altLang="en-US" sz="1100"/>
        </a:p>
      </xdr:txBody>
    </xdr:sp>
    <xdr:clientData/>
  </xdr:twoCellAnchor>
  <xdr:twoCellAnchor editAs="oneCell">
    <xdr:from>
      <xdr:col>10</xdr:col>
      <xdr:colOff>28575</xdr:colOff>
      <xdr:row>27</xdr:row>
      <xdr:rowOff>95250</xdr:rowOff>
    </xdr:from>
    <xdr:to>
      <xdr:col>10</xdr:col>
      <xdr:colOff>581025</xdr:colOff>
      <xdr:row>27</xdr:row>
      <xdr:rowOff>95250</xdr:rowOff>
    </xdr:to>
    <xdr:pic>
      <xdr:nvPicPr>
        <xdr:cNvPr id="63610"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886575" y="4724400"/>
          <a:ext cx="55245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41274</xdr:colOff>
      <xdr:row>0</xdr:row>
      <xdr:rowOff>66675</xdr:rowOff>
    </xdr:from>
    <xdr:to>
      <xdr:col>10</xdr:col>
      <xdr:colOff>650876</xdr:colOff>
      <xdr:row>3</xdr:row>
      <xdr:rowOff>65850</xdr:rowOff>
    </xdr:to>
    <xdr:sp macro="" textlink="">
      <xdr:nvSpPr>
        <xdr:cNvPr id="5" name="角丸四角形 4"/>
        <xdr:cNvSpPr/>
      </xdr:nvSpPr>
      <xdr:spPr bwMode="auto">
        <a:xfrm>
          <a:off x="41274" y="66675"/>
          <a:ext cx="7435852" cy="523050"/>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400">
              <a:solidFill>
                <a:schemeClr val="bg1"/>
              </a:solidFill>
            </a:rPr>
            <a:t>　単元づくり，授業づくりで大切なこと</a:t>
          </a:r>
          <a:endParaRPr kumimoji="1" lang="en-US" altLang="ja-JP" sz="2400">
            <a:solidFill>
              <a:schemeClr val="bg1"/>
            </a:solidFill>
          </a:endParaRPr>
        </a:p>
      </xdr:txBody>
    </xdr:sp>
    <xdr:clientData/>
  </xdr:twoCellAnchor>
  <xdr:twoCellAnchor>
    <xdr:from>
      <xdr:col>8</xdr:col>
      <xdr:colOff>39688</xdr:colOff>
      <xdr:row>0</xdr:row>
      <xdr:rowOff>101600</xdr:rowOff>
    </xdr:from>
    <xdr:to>
      <xdr:col>10</xdr:col>
      <xdr:colOff>608012</xdr:colOff>
      <xdr:row>3</xdr:row>
      <xdr:rowOff>50799</xdr:rowOff>
    </xdr:to>
    <xdr:sp macro="" textlink="">
      <xdr:nvSpPr>
        <xdr:cNvPr id="6" name="_s17414"/>
        <xdr:cNvSpPr>
          <a:spLocks noChangeArrowheads="1"/>
        </xdr:cNvSpPr>
      </xdr:nvSpPr>
      <xdr:spPr bwMode="auto">
        <a:xfrm>
          <a:off x="5500688" y="101600"/>
          <a:ext cx="1933574" cy="47307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300"/>
            </a:lnSpc>
            <a:defRPr sz="1000"/>
          </a:pPr>
          <a:r>
            <a:rPr lang="ja-JP" altLang="en-US" sz="1050" b="1" i="0" strike="noStrike">
              <a:solidFill>
                <a:srgbClr val="000000"/>
              </a:solidFill>
              <a:latin typeface="ＭＳ Ｐゴシック"/>
              <a:ea typeface="ＭＳ Ｐゴシック"/>
            </a:rPr>
            <a:t>単元計画の作成</a:t>
          </a:r>
          <a:endParaRPr lang="en-US" altLang="ja-JP" sz="1050" b="1" i="0" strike="noStrike">
            <a:solidFill>
              <a:srgbClr val="000000"/>
            </a:solidFill>
            <a:latin typeface="ＭＳ Ｐゴシック"/>
            <a:ea typeface="ＭＳ Ｐゴシック"/>
          </a:endParaRPr>
        </a:p>
        <a:p>
          <a:pPr algn="ctr" rtl="1">
            <a:lnSpc>
              <a:spcPts val="12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2/3</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xdr:from>
      <xdr:col>9</xdr:col>
      <xdr:colOff>381000</xdr:colOff>
      <xdr:row>28</xdr:row>
      <xdr:rowOff>76200</xdr:rowOff>
    </xdr:from>
    <xdr:to>
      <xdr:col>11</xdr:col>
      <xdr:colOff>402426</xdr:colOff>
      <xdr:row>29</xdr:row>
      <xdr:rowOff>143311</xdr:rowOff>
    </xdr:to>
    <xdr:sp macro="" textlink="">
      <xdr:nvSpPr>
        <xdr:cNvPr id="9" name="テキスト ボックス 8"/>
        <xdr:cNvSpPr txBox="1"/>
      </xdr:nvSpPr>
      <xdr:spPr>
        <a:xfrm>
          <a:off x="6553200" y="4876800"/>
          <a:ext cx="1393026" cy="238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ysClr val="windowText" lastClr="000000"/>
              </a:solidFill>
            </a:rPr>
            <a:t>次へ</a:t>
          </a:r>
        </a:p>
      </xdr:txBody>
    </xdr:sp>
    <xdr:clientData/>
  </xdr:twoCellAnchor>
  <xdr:twoCellAnchor editAs="oneCell">
    <xdr:from>
      <xdr:col>10</xdr:col>
      <xdr:colOff>85725</xdr:colOff>
      <xdr:row>27</xdr:row>
      <xdr:rowOff>95250</xdr:rowOff>
    </xdr:from>
    <xdr:to>
      <xdr:col>11</xdr:col>
      <xdr:colOff>9525</xdr:colOff>
      <xdr:row>30</xdr:row>
      <xdr:rowOff>123825</xdr:rowOff>
    </xdr:to>
    <xdr:pic>
      <xdr:nvPicPr>
        <xdr:cNvPr id="63614" name="Picture 1" descr="C:\Users\gakutan3\AppData\Local\Microsoft\Windows\Temporary Internet Files\Content.IE5\Z85OGO8J\MC900432674[1].png">
          <a:hlinkClick xmlns:r="http://schemas.openxmlformats.org/officeDocument/2006/relationships" r:id="rId3"/>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943725" y="4724400"/>
          <a:ext cx="552450"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3</xdr:col>
      <xdr:colOff>590550</xdr:colOff>
      <xdr:row>0</xdr:row>
      <xdr:rowOff>19050</xdr:rowOff>
    </xdr:from>
    <xdr:to>
      <xdr:col>3</xdr:col>
      <xdr:colOff>1495425</xdr:colOff>
      <xdr:row>1</xdr:row>
      <xdr:rowOff>123825</xdr:rowOff>
    </xdr:to>
    <xdr:grpSp>
      <xdr:nvGrpSpPr>
        <xdr:cNvPr id="27720" name="グループ化 4"/>
        <xdr:cNvGrpSpPr>
          <a:grpSpLocks/>
        </xdr:cNvGrpSpPr>
      </xdr:nvGrpSpPr>
      <xdr:grpSpPr bwMode="auto">
        <a:xfrm>
          <a:off x="5200650" y="19050"/>
          <a:ext cx="904875" cy="688975"/>
          <a:chOff x="5200650" y="19050"/>
          <a:chExt cx="901700" cy="587375"/>
        </a:xfrm>
      </xdr:grpSpPr>
      <xdr:sp macro="" textlink="">
        <xdr:nvSpPr>
          <xdr:cNvPr id="3" name="テキスト ボックス 2"/>
          <xdr:cNvSpPr txBox="1"/>
        </xdr:nvSpPr>
        <xdr:spPr>
          <a:xfrm>
            <a:off x="5200650" y="19050"/>
            <a:ext cx="901700" cy="513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a:t>ﾄｯﾌﾟﾍﾟｰｼﾞへ戻る</a:t>
            </a:r>
            <a:endParaRPr kumimoji="1" lang="en-US" altLang="ja-JP" sz="1100"/>
          </a:p>
        </xdr:txBody>
      </xdr:sp>
      <xdr:pic>
        <xdr:nvPicPr>
          <xdr:cNvPr id="27722"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rot="10800000">
            <a:off x="5540375" y="149225"/>
            <a:ext cx="552450" cy="457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97630</xdr:colOff>
      <xdr:row>0</xdr:row>
      <xdr:rowOff>42861</xdr:rowOff>
    </xdr:from>
    <xdr:to>
      <xdr:col>6</xdr:col>
      <xdr:colOff>466725</xdr:colOff>
      <xdr:row>2</xdr:row>
      <xdr:rowOff>104774</xdr:rowOff>
    </xdr:to>
    <xdr:sp macro="" textlink="">
      <xdr:nvSpPr>
        <xdr:cNvPr id="2" name="テキスト ボックス 1">
          <a:hlinkClick xmlns:r="http://schemas.openxmlformats.org/officeDocument/2006/relationships" r:id="rId1"/>
        </xdr:cNvPr>
        <xdr:cNvSpPr txBox="1"/>
      </xdr:nvSpPr>
      <xdr:spPr>
        <a:xfrm>
          <a:off x="6460330" y="42861"/>
          <a:ext cx="1169195" cy="53816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latin typeface="+mn-lt"/>
              <a:ea typeface="+mn-ea"/>
              <a:cs typeface="+mn-cs"/>
            </a:rPr>
            <a:t>ﾄｯﾌﾟﾍﾟｰｼﾞへ戻る</a:t>
          </a:r>
          <a:endParaRPr kumimoji="1" lang="en-US" altLang="ja-JP" sz="1100">
            <a:solidFill>
              <a:schemeClr val="dk1"/>
            </a:solidFill>
            <a:latin typeface="+mn-lt"/>
            <a:ea typeface="+mn-ea"/>
            <a:cs typeface="+mn-cs"/>
          </a:endParaRPr>
        </a:p>
        <a:p>
          <a:endParaRPr kumimoji="1" lang="en-US" altLang="ja-JP" sz="1100"/>
        </a:p>
      </xdr:txBody>
    </xdr:sp>
    <xdr:clientData/>
  </xdr:twoCellAnchor>
  <xdr:twoCellAnchor editAs="oneCell">
    <xdr:from>
      <xdr:col>3</xdr:col>
      <xdr:colOff>762000</xdr:colOff>
      <xdr:row>0</xdr:row>
      <xdr:rowOff>209550</xdr:rowOff>
    </xdr:from>
    <xdr:to>
      <xdr:col>3</xdr:col>
      <xdr:colOff>762000</xdr:colOff>
      <xdr:row>1</xdr:row>
      <xdr:rowOff>142875</xdr:rowOff>
    </xdr:to>
    <xdr:pic>
      <xdr:nvPicPr>
        <xdr:cNvPr id="66626" name="Picture 1" descr="C:\Users\gakutan3\AppData\Local\Microsoft\Windows\Temporary Internet Files\Content.IE5\Z85OGO8J\MC900432674[1].png">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10100" y="209550"/>
          <a:ext cx="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762000</xdr:colOff>
      <xdr:row>1</xdr:row>
      <xdr:rowOff>209550</xdr:rowOff>
    </xdr:from>
    <xdr:to>
      <xdr:col>3</xdr:col>
      <xdr:colOff>762000</xdr:colOff>
      <xdr:row>2</xdr:row>
      <xdr:rowOff>142875</xdr:rowOff>
    </xdr:to>
    <xdr:pic>
      <xdr:nvPicPr>
        <xdr:cNvPr id="66627" name="Picture 1" descr="C:\Users\gakutan3\AppData\Local\Microsoft\Windows\Temporary Internet Files\Content.IE5\Z85OGO8J\MC900432674[1].png">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10100" y="447675"/>
          <a:ext cx="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762000</xdr:colOff>
      <xdr:row>2</xdr:row>
      <xdr:rowOff>209550</xdr:rowOff>
    </xdr:from>
    <xdr:to>
      <xdr:col>3</xdr:col>
      <xdr:colOff>762000</xdr:colOff>
      <xdr:row>3</xdr:row>
      <xdr:rowOff>142875</xdr:rowOff>
    </xdr:to>
    <xdr:pic>
      <xdr:nvPicPr>
        <xdr:cNvPr id="66628" name="Picture 1" descr="C:\Users\gakutan3\AppData\Local\Microsoft\Windows\Temporary Internet Files\Content.IE5\Z85OGO8J\MC900432674[1].png">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10100" y="685800"/>
          <a:ext cx="0" cy="17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762000</xdr:colOff>
      <xdr:row>3</xdr:row>
      <xdr:rowOff>209550</xdr:rowOff>
    </xdr:from>
    <xdr:to>
      <xdr:col>3</xdr:col>
      <xdr:colOff>762000</xdr:colOff>
      <xdr:row>3</xdr:row>
      <xdr:rowOff>409575</xdr:rowOff>
    </xdr:to>
    <xdr:pic>
      <xdr:nvPicPr>
        <xdr:cNvPr id="66629" name="Picture 1" descr="C:\Users\gakutan3\AppData\Local\Microsoft\Windows\Temporary Internet Files\Content.IE5\Z85OGO8J\MC900432674[1].png">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4610100" y="9239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400050</xdr:colOff>
      <xdr:row>0</xdr:row>
      <xdr:rowOff>180975</xdr:rowOff>
    </xdr:from>
    <xdr:to>
      <xdr:col>6</xdr:col>
      <xdr:colOff>104775</xdr:colOff>
      <xdr:row>2</xdr:row>
      <xdr:rowOff>209550</xdr:rowOff>
    </xdr:to>
    <xdr:pic>
      <xdr:nvPicPr>
        <xdr:cNvPr id="66630" name="Picture 1" descr="C:\Users\gakutan3\AppData\Local\Microsoft\Windows\Temporary Internet Files\Content.IE5\Z85OGO8J\MC900432674[1].png">
          <a:hlinkClick xmlns:r="http://schemas.openxmlformats.org/officeDocument/2006/relationships" r:id="rId2"/>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6762750" y="180975"/>
          <a:ext cx="504825" cy="50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202406</xdr:colOff>
      <xdr:row>257</xdr:row>
      <xdr:rowOff>95249</xdr:rowOff>
    </xdr:from>
    <xdr:to>
      <xdr:col>2</xdr:col>
      <xdr:colOff>202401</xdr:colOff>
      <xdr:row>259</xdr:row>
      <xdr:rowOff>435</xdr:rowOff>
    </xdr:to>
    <xdr:sp macro="" textlink="">
      <xdr:nvSpPr>
        <xdr:cNvPr id="2" name="テキスト ボックス 1"/>
        <xdr:cNvSpPr txBox="1"/>
      </xdr:nvSpPr>
      <xdr:spPr>
        <a:xfrm>
          <a:off x="202406" y="61221937"/>
          <a:ext cx="1393026" cy="238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twoCellAnchor editAs="oneCell">
    <xdr:from>
      <xdr:col>2</xdr:col>
      <xdr:colOff>47625</xdr:colOff>
      <xdr:row>256</xdr:row>
      <xdr:rowOff>133350</xdr:rowOff>
    </xdr:from>
    <xdr:to>
      <xdr:col>3</xdr:col>
      <xdr:colOff>333375</xdr:colOff>
      <xdr:row>260</xdr:row>
      <xdr:rowOff>66675</xdr:rowOff>
    </xdr:to>
    <xdr:pic>
      <xdr:nvPicPr>
        <xdr:cNvPr id="26950"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52625" y="93097350"/>
          <a:ext cx="590550" cy="619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47625</xdr:colOff>
      <xdr:row>0</xdr:row>
      <xdr:rowOff>66675</xdr:rowOff>
    </xdr:from>
    <xdr:to>
      <xdr:col>11</xdr:col>
      <xdr:colOff>476250</xdr:colOff>
      <xdr:row>4</xdr:row>
      <xdr:rowOff>59531</xdr:rowOff>
    </xdr:to>
    <xdr:sp macro="" textlink="">
      <xdr:nvSpPr>
        <xdr:cNvPr id="4" name="角丸四角形 3"/>
        <xdr:cNvSpPr/>
      </xdr:nvSpPr>
      <xdr:spPr bwMode="auto">
        <a:xfrm>
          <a:off x="47625" y="66675"/>
          <a:ext cx="8248650" cy="678656"/>
        </a:xfrm>
        <a:prstGeom prst="roundRect">
          <a:avLst/>
        </a:prstGeom>
        <a:solidFill>
          <a:srgbClr val="0A02A2"/>
        </a:solidFill>
        <a:ln>
          <a:noFill/>
          <a:headEnd type="none" w="med" len="med"/>
          <a:tailEnd type="none" w="med" len="med"/>
        </a:ln>
        <a:scene3d>
          <a:camera prst="orthographicFront"/>
          <a:lightRig rig="threePt" dir="t"/>
        </a:scene3d>
        <a:sp3d>
          <a:bevelT w="63500" h="25400"/>
        </a:sp3d>
      </xdr:spPr>
      <xdr:style>
        <a:lnRef idx="1">
          <a:schemeClr val="accent2"/>
        </a:lnRef>
        <a:fillRef idx="2">
          <a:schemeClr val="accent2"/>
        </a:fillRef>
        <a:effectRef idx="1">
          <a:schemeClr val="accent2"/>
        </a:effectRef>
        <a:fontRef idx="minor">
          <a:schemeClr val="dk1"/>
        </a:fontRef>
      </xdr:style>
      <xdr:txBody>
        <a:bodyPr vertOverflow="clip" wrap="square" lIns="18288" tIns="0" rIns="0" bIns="0" rtlCol="0" anchor="ctr" upright="1"/>
        <a:lstStyle/>
        <a:p>
          <a:pPr algn="l"/>
          <a:r>
            <a:rPr kumimoji="1" lang="ja-JP" altLang="en-US" sz="2800">
              <a:solidFill>
                <a:schemeClr val="bg1"/>
              </a:solidFill>
            </a:rPr>
            <a:t>　社会生活構成要素</a:t>
          </a:r>
          <a:r>
            <a:rPr kumimoji="1" lang="ja-JP" altLang="en-US" sz="1600">
              <a:solidFill>
                <a:schemeClr val="bg1"/>
              </a:solidFill>
            </a:rPr>
            <a:t>（盛岡市立仁王小学校版）</a:t>
          </a:r>
          <a:endParaRPr kumimoji="1" lang="en-US" altLang="ja-JP" sz="1600">
            <a:solidFill>
              <a:schemeClr val="bg1"/>
            </a:solidFill>
          </a:endParaRPr>
        </a:p>
      </xdr:txBody>
    </xdr:sp>
    <xdr:clientData/>
  </xdr:twoCellAnchor>
  <xdr:twoCellAnchor>
    <xdr:from>
      <xdr:col>8</xdr:col>
      <xdr:colOff>285750</xdr:colOff>
      <xdr:row>0</xdr:row>
      <xdr:rowOff>152400</xdr:rowOff>
    </xdr:from>
    <xdr:to>
      <xdr:col>11</xdr:col>
      <xdr:colOff>390525</xdr:colOff>
      <xdr:row>3</xdr:row>
      <xdr:rowOff>104774</xdr:rowOff>
    </xdr:to>
    <xdr:sp macro="" textlink="">
      <xdr:nvSpPr>
        <xdr:cNvPr id="5" name="_s17414"/>
        <xdr:cNvSpPr>
          <a:spLocks noChangeArrowheads="1"/>
        </xdr:cNvSpPr>
      </xdr:nvSpPr>
      <xdr:spPr bwMode="auto">
        <a:xfrm>
          <a:off x="6048375" y="152400"/>
          <a:ext cx="2162175" cy="466724"/>
        </a:xfrm>
        <a:prstGeom prst="roundRect">
          <a:avLst>
            <a:gd name="adj" fmla="val 16667"/>
          </a:avLst>
        </a:prstGeom>
        <a:solidFill>
          <a:srgbClr val="FFFF00"/>
        </a:solidFill>
        <a:ln>
          <a:noFill/>
          <a:headEnd/>
          <a:tailEnd/>
        </a:ln>
        <a:effectLst/>
      </xdr:spPr>
      <xdr:style>
        <a:lnRef idx="1">
          <a:schemeClr val="accent6"/>
        </a:lnRef>
        <a:fillRef idx="2">
          <a:schemeClr val="accent6"/>
        </a:fillRef>
        <a:effectRef idx="1">
          <a:schemeClr val="accent6"/>
        </a:effectRef>
        <a:fontRef idx="minor">
          <a:schemeClr val="dk1"/>
        </a:fontRef>
      </xdr:style>
      <xdr:txBody>
        <a:bodyPr vertOverflow="clip" wrap="square" lIns="36576" tIns="22860" rIns="36576" bIns="22860" anchor="ctr" upright="1"/>
        <a:lstStyle/>
        <a:p>
          <a:pPr algn="ctr" rtl="1">
            <a:lnSpc>
              <a:spcPts val="1200"/>
            </a:lnSpc>
            <a:defRPr sz="1000"/>
          </a:pPr>
          <a:r>
            <a:rPr lang="ja-JP" altLang="en-US" sz="1050" b="1" i="0" strike="noStrike">
              <a:solidFill>
                <a:srgbClr val="000000"/>
              </a:solidFill>
              <a:latin typeface="ＭＳ Ｐゴシック"/>
              <a:ea typeface="ＭＳ Ｐゴシック"/>
            </a:rPr>
            <a:t>個別の指導計画</a:t>
          </a:r>
          <a:endParaRPr lang="en-US" altLang="ja-JP" sz="1050" b="1" i="0" strike="noStrike">
            <a:solidFill>
              <a:srgbClr val="000000"/>
            </a:solidFill>
            <a:latin typeface="ＭＳ Ｐゴシック"/>
            <a:ea typeface="ＭＳ Ｐゴシック"/>
          </a:endParaRPr>
        </a:p>
        <a:p>
          <a:pPr algn="ctr" rtl="1">
            <a:lnSpc>
              <a:spcPts val="1100"/>
            </a:lnSpc>
            <a:defRPr sz="1000"/>
          </a:pPr>
          <a:r>
            <a:rPr lang="ja-JP" altLang="en-US" sz="1050" b="1" i="0" strike="noStrike">
              <a:solidFill>
                <a:srgbClr val="000000"/>
              </a:solidFill>
              <a:latin typeface="ＭＳ Ｐゴシック"/>
              <a:ea typeface="ＭＳ Ｐゴシック"/>
            </a:rPr>
            <a:t>　</a:t>
          </a:r>
          <a:r>
            <a:rPr lang="en-US" altLang="ja-JP" sz="1050" b="1" i="0" strike="noStrike">
              <a:solidFill>
                <a:srgbClr val="000000"/>
              </a:solidFill>
              <a:latin typeface="ＭＳ Ｐゴシック"/>
              <a:ea typeface="ＭＳ Ｐゴシック"/>
            </a:rPr>
            <a:t>2/2</a:t>
          </a:r>
          <a:r>
            <a:rPr lang="ja-JP" altLang="en-US" sz="1050" b="1" i="0" strike="noStrike">
              <a:solidFill>
                <a:srgbClr val="000000"/>
              </a:solidFill>
              <a:latin typeface="ＭＳ Ｐゴシック"/>
              <a:ea typeface="ＭＳ Ｐゴシック"/>
            </a:rPr>
            <a:t>ページ</a:t>
          </a:r>
          <a:endParaRPr lang="en-US" altLang="ja-JP" sz="1050" b="1" i="0" strike="noStrike">
            <a:solidFill>
              <a:srgbClr val="000000"/>
            </a:solidFill>
            <a:latin typeface="ＭＳ Ｐゴシック"/>
            <a:ea typeface="ＭＳ Ｐゴシック"/>
          </a:endParaRPr>
        </a:p>
      </xdr:txBody>
    </xdr:sp>
    <xdr:clientData/>
  </xdr:twoCellAnchor>
  <xdr:twoCellAnchor editAs="oneCell">
    <xdr:from>
      <xdr:col>2</xdr:col>
      <xdr:colOff>19050</xdr:colOff>
      <xdr:row>23</xdr:row>
      <xdr:rowOff>152400</xdr:rowOff>
    </xdr:from>
    <xdr:to>
      <xdr:col>2</xdr:col>
      <xdr:colOff>619125</xdr:colOff>
      <xdr:row>27</xdr:row>
      <xdr:rowOff>66675</xdr:rowOff>
    </xdr:to>
    <xdr:pic>
      <xdr:nvPicPr>
        <xdr:cNvPr id="64595" name="Picture 1" descr="C:\Users\gakutan3\AppData\Local\Microsoft\Windows\Temporary Internet Files\Content.IE5\Z85OGO8J\MC900432674[1].png">
          <a:hlinkClick xmlns:r="http://schemas.openxmlformats.org/officeDocument/2006/relationships" r:id="rId1"/>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390650" y="4095750"/>
          <a:ext cx="600075" cy="600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171450</xdr:colOff>
      <xdr:row>24</xdr:row>
      <xdr:rowOff>114300</xdr:rowOff>
    </xdr:from>
    <xdr:to>
      <xdr:col>2</xdr:col>
      <xdr:colOff>192876</xdr:colOff>
      <xdr:row>26</xdr:row>
      <xdr:rowOff>9961</xdr:rowOff>
    </xdr:to>
    <xdr:sp macro="" textlink="">
      <xdr:nvSpPr>
        <xdr:cNvPr id="7" name="テキスト ボックス 6"/>
        <xdr:cNvSpPr txBox="1"/>
      </xdr:nvSpPr>
      <xdr:spPr>
        <a:xfrm>
          <a:off x="171450" y="4229100"/>
          <a:ext cx="1393026" cy="2385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r>
            <a:rPr kumimoji="1" lang="ja-JP" altLang="en-US" sz="1100">
              <a:solidFill>
                <a:srgbClr val="FF0000"/>
              </a:solidFill>
            </a:rPr>
            <a:t>トップページに戻る</a:t>
          </a:r>
        </a:p>
      </xdr:txBody>
    </xdr:sp>
    <xdr:clientData/>
  </xdr:twoCellAnchor>
</xdr:wsDr>
</file>

<file path=xl/tables/table1.xml><?xml version="1.0" encoding="utf-8"?>
<table xmlns="http://schemas.openxmlformats.org/spreadsheetml/2006/main" id="1" name="リスト132" displayName="リスト132" ref="B3:G203" totalsRowShown="0" headerRowDxfId="15" headerRowBorderDxfId="14" tableBorderDxfId="13" totalsRowBorderDxfId="12">
  <tableColumns count="6">
    <tableColumn id="1" name="№" dataDxfId="11"/>
    <tableColumn id="2" name="指導形態" dataDxfId="10"/>
    <tableColumn id="3" name="単元" dataDxfId="9"/>
    <tableColumn id="4" name="概要" dataDxfId="8"/>
    <tableColumn id="5" name="                   活動内容" dataDxfId="7"/>
    <tableColumn id="6" name="留意事項" dataDxfId="6"/>
  </tableColumns>
  <tableStyleInfo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solidFill>
          <a:srgbClr val="0A02A2"/>
        </a:solidFill>
        <a:ln>
          <a:noFill/>
          <a:headEnd type="none" w="med" len="med"/>
          <a:tailEnd type="none" w="med" len="med"/>
        </a:ln>
        <a:scene3d>
          <a:camera prst="orthographicFront"/>
          <a:lightRig rig="threePt" dir="t"/>
        </a:scene3d>
        <a:sp3d>
          <a:bevelT w="63500" h="25400"/>
        </a:sp3d>
      </a:spPr>
      <a:bodyPr vertOverflow="clip" wrap="square" lIns="18288" tIns="0" rIns="0" bIns="0" rtlCol="0" anchor="ctr" upright="1"/>
      <a:lstStyle>
        <a:defPPr algn="l">
          <a:defRPr kumimoji="1" sz="2400" baseline="0">
            <a:solidFill>
              <a:schemeClr val="bg1"/>
            </a:solidFill>
          </a:defRPr>
        </a:defPPr>
      </a:lstStyle>
      <a:style>
        <a:lnRef idx="1">
          <a:schemeClr val="accent2"/>
        </a:lnRef>
        <a:fillRef idx="2">
          <a:schemeClr val="accent2"/>
        </a:fillRef>
        <a:effectRef idx="1">
          <a:schemeClr val="accent2"/>
        </a:effectRef>
        <a:fontRef idx="minor">
          <a:schemeClr val="dk1"/>
        </a:fontRef>
      </a:style>
    </a:spDef>
    <a:lnDef>
      <a:spPr bwMode="auto">
        <a:xfrm>
          <a:off x="0" y="0"/>
          <a:ext cx="1" cy="1"/>
        </a:xfrm>
        <a:custGeom>
          <a:avLst/>
          <a:gdLst/>
          <a:ahLst/>
          <a:cxnLst/>
          <a:rect l="0" t="0" r="0" b="0"/>
          <a:pathLst/>
        </a:custGeom>
        <a:solidFill>
          <a:srgbClr val="BBE0E3"/>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7.xml"/><Relationship Id="rId1" Type="http://schemas.openxmlformats.org/officeDocument/2006/relationships/printerSettings" Target="../printerSettings/printerSettings17.bin"/><Relationship Id="rId4" Type="http://schemas.openxmlformats.org/officeDocument/2006/relationships/comments" Target="../comments1.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3.xml"/><Relationship Id="rId1" Type="http://schemas.openxmlformats.org/officeDocument/2006/relationships/printerSettings" Target="../printerSettings/printerSettings23.bin"/><Relationship Id="rId4" Type="http://schemas.openxmlformats.org/officeDocument/2006/relationships/comments" Target="../comments2.xml"/></Relationships>
</file>

<file path=xl/worksheets/_rels/sheet2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5.xml"/><Relationship Id="rId1" Type="http://schemas.openxmlformats.org/officeDocument/2006/relationships/printerSettings" Target="../printerSettings/printerSettings24.bin"/><Relationship Id="rId4" Type="http://schemas.openxmlformats.org/officeDocument/2006/relationships/comments" Target="../comments4.xml"/></Relationships>
</file>

<file path=xl/worksheets/_rels/sheet26.xml.rels><?xml version="1.0" encoding="UTF-8" standalone="yes"?>
<Relationships xmlns="http://schemas.openxmlformats.org/package/2006/relationships"><Relationship Id="rId3" Type="http://schemas.openxmlformats.org/officeDocument/2006/relationships/hyperlink" Target="file:///D:\desktop\text%20%20&#12497;&#12527;&#12540;&#12509;&#12452;&#12531;&#12488;\&#23398;&#32026;&#12389;&#12367;&#12426;&#12288;&#25480;&#26989;&#12389;&#12367;&#12426;\&#29305;&#23398;&#12398;&#25945;&#32946;&#35506;&#31243;\&#12393;&#12424;&#12358;&#12403;&#30740;&#20462;&#36039;&#26009;\&#38263;&#26399;&#30740;&#20462;&#33733;&#21407;&#23436;&#25104;&#21697;\&#31038;&#20250;&#29983;&#27963;&#27083;&#25104;&#35201;&#32032;.pdf" TargetMode="External"/><Relationship Id="rId2" Type="http://schemas.openxmlformats.org/officeDocument/2006/relationships/hyperlink" Target="file:///D:\desktop\text%20%20&#12497;&#12527;&#12540;&#12509;&#12452;&#12531;&#12488;\&#23398;&#32026;&#12389;&#12367;&#12426;&#12288;&#25480;&#26989;&#12389;&#12367;&#12426;\&#29305;&#23398;&#12398;&#25945;&#32946;&#35506;&#31243;\&#12393;&#12424;&#12358;&#12403;&#30740;&#20462;&#36039;&#26009;\tyo12\AppData\Local\Microsoft\Windows\tyo12\AppData\Roaming\Microsoft\&#65297;&#65297;&#26376;&#65297;&#65302;&#26085;&#20013;&#38291;&#30330;&#34920;&#36039;&#26009;\&#12487;&#12540;&#12479;&#12505;&#12540;&#12473;1&#21495;.xls" TargetMode="External"/><Relationship Id="rId1" Type="http://schemas.openxmlformats.org/officeDocument/2006/relationships/hyperlink" Target="file:///D:\desktop\text%20%20&#12497;&#12527;&#12540;&#12509;&#12452;&#12531;&#12488;\&#23398;&#32026;&#12389;&#12367;&#12426;&#12288;&#25480;&#26989;&#12389;&#12367;&#12426;\&#29305;&#23398;&#12398;&#25945;&#32946;&#35506;&#31243;\&#12393;&#12424;&#12358;&#12403;&#30740;&#20462;&#36039;&#26009;\tyo12\AppData\Local\Microsoft\Windows\tyo12\AppData\Roaming\Microsoft\Excel\&#12487;&#12540;&#12479;&#12505;&#12540;&#12473;1&#21495;.xls" TargetMode="External"/><Relationship Id="rId5" Type="http://schemas.openxmlformats.org/officeDocument/2006/relationships/drawing" Target="../drawings/drawing26.xml"/><Relationship Id="rId4" Type="http://schemas.openxmlformats.org/officeDocument/2006/relationships/hyperlink" Target="file:///D:\desktop\text%20%20&#12497;&#12527;&#12540;&#12509;&#12452;&#12531;&#12488;\&#23398;&#32026;&#12389;&#12367;&#12426;&#12288;&#25480;&#26989;&#12389;&#12367;&#12426;\&#29305;&#23398;&#12398;&#25945;&#32946;&#35506;&#31243;\&#12393;&#12424;&#12358;&#12403;&#30740;&#20462;&#36039;&#26009;\&#12424;&#12540;&#12356;&#12539;&#12393;&#12435;!!\&#31038;&#20250;&#29983;&#27963;&#27083;&#25104;&#35201;&#32032;.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B0F0"/>
  </sheetPr>
  <dimension ref="G5:H5"/>
  <sheetViews>
    <sheetView showGridLines="0" showRowColHeaders="0" tabSelected="1" zoomScaleNormal="100" workbookViewId="0">
      <selection activeCell="D3" sqref="D3"/>
    </sheetView>
    <sheetView workbookViewId="1"/>
    <sheetView workbookViewId="2"/>
    <sheetView workbookViewId="3"/>
  </sheetViews>
  <sheetFormatPr defaultRowHeight="13.5"/>
  <cols>
    <col min="1" max="1" width="1.125" style="18" customWidth="1"/>
    <col min="2" max="2" width="2.25" style="18" customWidth="1"/>
    <col min="3" max="8" width="9" style="18"/>
    <col min="9" max="9" width="9" style="18" customWidth="1"/>
    <col min="10" max="16384" width="9" style="18"/>
  </cols>
  <sheetData>
    <row r="5" spans="7:8">
      <c r="G5" s="19"/>
      <c r="H5" s="19"/>
    </row>
  </sheetData>
  <sheetProtection sheet="1" objects="1" scenarios="1" selectLockedCells="1" selectUnlockedCells="1"/>
  <phoneticPr fontId="1"/>
  <pageMargins left="0.91" right="0.55118110236220474" top="1.1499999999999999" bottom="0.98425196850393704" header="0.51181102362204722" footer="0.51181102362204722"/>
  <pageSetup paperSize="9" orientation="landscape"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N84"/>
  <sheetViews>
    <sheetView showGridLines="0" zoomScaleNormal="100" workbookViewId="0">
      <selection activeCell="C9" sqref="C9:M9"/>
    </sheetView>
    <sheetView workbookViewId="1"/>
    <sheetView workbookViewId="2"/>
    <sheetView workbookViewId="3"/>
  </sheetViews>
  <sheetFormatPr defaultRowHeight="13.5"/>
  <cols>
    <col min="1" max="1" width="0.875" style="18" customWidth="1"/>
    <col min="2" max="2" width="5.75" style="18" customWidth="1"/>
    <col min="3" max="3" width="5" style="18" bestFit="1" customWidth="1"/>
    <col min="4" max="10" width="9" style="18"/>
    <col min="11" max="11" width="6.5" style="18" bestFit="1" customWidth="1"/>
    <col min="12" max="12" width="25.625" style="18" customWidth="1"/>
    <col min="13" max="13" width="9" style="18"/>
    <col min="14" max="14" width="4.875" style="18" customWidth="1"/>
    <col min="15" max="16384" width="9" style="18"/>
  </cols>
  <sheetData>
    <row r="1" spans="2:14" ht="76.5" customHeight="1">
      <c r="C1" s="283"/>
      <c r="D1" s="283"/>
      <c r="E1" s="283"/>
      <c r="F1" s="283"/>
      <c r="G1" s="283"/>
      <c r="H1" s="283"/>
      <c r="I1" s="283"/>
      <c r="J1" s="283"/>
      <c r="K1" s="283"/>
      <c r="L1" s="283"/>
      <c r="M1" s="283"/>
    </row>
    <row r="2" spans="2:14" ht="12" customHeight="1">
      <c r="B2" s="19"/>
      <c r="C2" s="19"/>
      <c r="D2" s="19"/>
      <c r="E2" s="19"/>
      <c r="F2" s="19"/>
      <c r="G2" s="19"/>
      <c r="H2" s="19"/>
      <c r="I2" s="19"/>
      <c r="J2" s="19"/>
      <c r="K2" s="19"/>
      <c r="L2" s="19"/>
      <c r="M2" s="19"/>
      <c r="N2" s="19"/>
    </row>
    <row r="3" spans="2:14" ht="30.75" customHeight="1">
      <c r="B3" s="90"/>
      <c r="C3" s="90"/>
      <c r="D3" s="90"/>
      <c r="E3" s="90"/>
      <c r="F3" s="90"/>
      <c r="G3" s="90"/>
      <c r="H3" s="90"/>
      <c r="I3" s="90"/>
      <c r="J3" s="90"/>
      <c r="K3" s="90"/>
      <c r="L3" s="90"/>
      <c r="M3" s="90"/>
      <c r="N3" s="90"/>
    </row>
    <row r="4" spans="2:14" ht="38.25" customHeight="1">
      <c r="B4" s="4"/>
      <c r="C4" s="280" t="s">
        <v>140</v>
      </c>
      <c r="D4" s="281"/>
      <c r="E4" s="281"/>
      <c r="F4" s="281"/>
      <c r="G4" s="281"/>
      <c r="H4" s="281"/>
      <c r="I4" s="281"/>
      <c r="J4" s="281"/>
      <c r="K4" s="281"/>
      <c r="L4" s="281"/>
      <c r="M4" s="282"/>
      <c r="N4" s="4"/>
    </row>
    <row r="5" spans="2:14" ht="38.25" customHeight="1">
      <c r="B5" s="4"/>
      <c r="C5" s="280" t="s">
        <v>141</v>
      </c>
      <c r="D5" s="281"/>
      <c r="E5" s="281"/>
      <c r="F5" s="281"/>
      <c r="G5" s="281"/>
      <c r="H5" s="281"/>
      <c r="I5" s="281"/>
      <c r="J5" s="281"/>
      <c r="K5" s="281"/>
      <c r="L5" s="281"/>
      <c r="M5" s="282"/>
      <c r="N5" s="4"/>
    </row>
    <row r="6" spans="2:14" ht="38.25" customHeight="1">
      <c r="B6" s="4"/>
      <c r="C6" s="280" t="s">
        <v>142</v>
      </c>
      <c r="D6" s="281"/>
      <c r="E6" s="281"/>
      <c r="F6" s="281"/>
      <c r="G6" s="281"/>
      <c r="H6" s="281"/>
      <c r="I6" s="281"/>
      <c r="J6" s="281"/>
      <c r="K6" s="281"/>
      <c r="L6" s="281"/>
      <c r="M6" s="282"/>
      <c r="N6" s="4"/>
    </row>
    <row r="7" spans="2:14" ht="38.25" customHeight="1">
      <c r="B7" s="4"/>
      <c r="C7" s="280" t="s">
        <v>143</v>
      </c>
      <c r="D7" s="281"/>
      <c r="E7" s="281"/>
      <c r="F7" s="281"/>
      <c r="G7" s="281"/>
      <c r="H7" s="281"/>
      <c r="I7" s="281"/>
      <c r="J7" s="281"/>
      <c r="K7" s="281"/>
      <c r="L7" s="281"/>
      <c r="M7" s="282"/>
      <c r="N7" s="4"/>
    </row>
    <row r="8" spans="2:14" ht="38.25" customHeight="1">
      <c r="B8" s="85"/>
      <c r="C8" s="274" t="s">
        <v>581</v>
      </c>
      <c r="D8" s="275"/>
      <c r="E8" s="275"/>
      <c r="F8" s="275"/>
      <c r="G8" s="275"/>
      <c r="H8" s="275"/>
      <c r="I8" s="275"/>
      <c r="J8" s="275"/>
      <c r="K8" s="275"/>
      <c r="L8" s="275"/>
      <c r="M8" s="276"/>
      <c r="N8" s="85"/>
    </row>
    <row r="9" spans="2:14" ht="38.25" customHeight="1">
      <c r="B9" s="85"/>
      <c r="C9" s="277" t="s">
        <v>144</v>
      </c>
      <c r="D9" s="278"/>
      <c r="E9" s="278"/>
      <c r="F9" s="278"/>
      <c r="G9" s="278"/>
      <c r="H9" s="278"/>
      <c r="I9" s="278"/>
      <c r="J9" s="278"/>
      <c r="K9" s="278"/>
      <c r="L9" s="278"/>
      <c r="M9" s="279"/>
      <c r="N9" s="85"/>
    </row>
    <row r="10" spans="2:14">
      <c r="B10" s="85"/>
      <c r="C10" s="85"/>
      <c r="D10" s="85"/>
      <c r="E10" s="85"/>
      <c r="F10" s="85"/>
      <c r="G10" s="85"/>
      <c r="H10" s="85"/>
      <c r="I10" s="85"/>
      <c r="J10" s="85"/>
      <c r="K10" s="85"/>
      <c r="L10" s="85"/>
      <c r="M10" s="85"/>
      <c r="N10" s="85"/>
    </row>
    <row r="11" spans="2:14">
      <c r="B11" s="85"/>
      <c r="C11" s="85"/>
      <c r="D11" s="85"/>
      <c r="E11" s="85"/>
      <c r="F11" s="85"/>
      <c r="G11" s="85"/>
      <c r="H11" s="85"/>
      <c r="I11" s="85"/>
      <c r="J11" s="85"/>
      <c r="K11" s="85"/>
      <c r="L11" s="85" t="s">
        <v>161</v>
      </c>
      <c r="M11" s="85"/>
      <c r="N11" s="85"/>
    </row>
    <row r="25" spans="3:3" ht="21">
      <c r="C25" s="20"/>
    </row>
    <row r="26" spans="3:3" ht="21">
      <c r="C26" s="20"/>
    </row>
    <row r="27" spans="3:3" ht="21">
      <c r="C27" s="20"/>
    </row>
    <row r="28" spans="3:3" ht="21">
      <c r="C28" s="20"/>
    </row>
    <row r="29" spans="3:3" ht="21">
      <c r="C29" s="20"/>
    </row>
    <row r="30" spans="3:3" ht="21">
      <c r="C30" s="20"/>
    </row>
    <row r="31" spans="3:3" ht="21">
      <c r="C31" s="20"/>
    </row>
    <row r="32" spans="3:3" ht="21">
      <c r="C32" s="20"/>
    </row>
    <row r="33" spans="3:13" ht="21">
      <c r="C33" s="20"/>
    </row>
    <row r="34" spans="3:13" ht="21">
      <c r="C34" s="20"/>
    </row>
    <row r="35" spans="3:13">
      <c r="D35" s="18" t="s">
        <v>84</v>
      </c>
    </row>
    <row r="37" spans="3:13">
      <c r="C37" s="21" t="s">
        <v>38</v>
      </c>
      <c r="D37" s="21" t="s">
        <v>83</v>
      </c>
      <c r="E37" s="22" t="s">
        <v>82</v>
      </c>
      <c r="F37" s="22"/>
      <c r="G37" s="22"/>
      <c r="H37" s="22"/>
      <c r="I37" s="22"/>
      <c r="J37" s="22"/>
      <c r="K37" s="22"/>
      <c r="L37" s="22"/>
      <c r="M37" s="23" t="s">
        <v>105</v>
      </c>
    </row>
    <row r="38" spans="3:13">
      <c r="C38" s="21" t="s">
        <v>39</v>
      </c>
      <c r="D38" s="21" t="s">
        <v>83</v>
      </c>
      <c r="E38" s="22" t="s">
        <v>76</v>
      </c>
      <c r="F38" s="22"/>
      <c r="G38" s="22"/>
      <c r="H38" s="22"/>
      <c r="I38" s="22"/>
      <c r="J38" s="22"/>
      <c r="K38" s="22"/>
      <c r="L38" s="22"/>
      <c r="M38" s="23" t="s">
        <v>105</v>
      </c>
    </row>
    <row r="39" spans="3:13">
      <c r="C39" s="21" t="s">
        <v>40</v>
      </c>
      <c r="D39" s="21" t="s">
        <v>83</v>
      </c>
      <c r="E39" s="22" t="s">
        <v>101</v>
      </c>
      <c r="F39" s="22"/>
      <c r="G39" s="22"/>
      <c r="H39" s="22"/>
      <c r="I39" s="22"/>
      <c r="J39" s="22"/>
      <c r="K39" s="22"/>
      <c r="L39" s="22"/>
      <c r="M39" s="23" t="s">
        <v>105</v>
      </c>
    </row>
    <row r="40" spans="3:13">
      <c r="C40" s="24"/>
      <c r="D40" s="24"/>
      <c r="E40" s="25"/>
      <c r="F40" s="25"/>
      <c r="G40" s="25"/>
      <c r="H40" s="25"/>
      <c r="I40" s="25"/>
      <c r="J40" s="25"/>
      <c r="K40" s="25"/>
      <c r="L40" s="25"/>
      <c r="M40" s="26"/>
    </row>
    <row r="41" spans="3:13">
      <c r="C41" s="26"/>
      <c r="D41" s="27" t="s">
        <v>85</v>
      </c>
      <c r="E41" s="25"/>
      <c r="F41" s="25"/>
      <c r="G41" s="25"/>
      <c r="H41" s="25"/>
      <c r="I41" s="25"/>
      <c r="J41" s="25"/>
      <c r="K41" s="25"/>
      <c r="L41" s="25"/>
      <c r="M41" s="26"/>
    </row>
    <row r="42" spans="3:13">
      <c r="C42" s="24"/>
      <c r="D42" s="24"/>
      <c r="E42" s="25" t="s">
        <v>97</v>
      </c>
      <c r="F42" s="25"/>
      <c r="G42" s="25"/>
      <c r="H42" s="25"/>
      <c r="I42" s="25"/>
      <c r="J42" s="25"/>
      <c r="K42" s="25"/>
      <c r="L42" s="25"/>
      <c r="M42" s="26"/>
    </row>
    <row r="43" spans="3:13">
      <c r="C43" s="24"/>
      <c r="D43" s="24"/>
      <c r="E43" s="25"/>
      <c r="F43" s="25"/>
      <c r="G43" s="25"/>
      <c r="H43" s="25"/>
      <c r="I43" s="25"/>
      <c r="J43" s="25"/>
      <c r="K43" s="25"/>
      <c r="L43" s="25"/>
      <c r="M43" s="26"/>
    </row>
    <row r="44" spans="3:13">
      <c r="C44" s="24"/>
      <c r="D44" s="24" t="s">
        <v>100</v>
      </c>
      <c r="E44" s="25"/>
      <c r="F44" s="25"/>
      <c r="G44" s="25"/>
      <c r="H44" s="25"/>
      <c r="I44" s="25"/>
      <c r="J44" s="25"/>
      <c r="K44" s="25"/>
      <c r="L44" s="25"/>
      <c r="M44" s="26"/>
    </row>
    <row r="45" spans="3:13">
      <c r="C45" s="24"/>
      <c r="D45" s="24"/>
      <c r="E45" s="25" t="s">
        <v>98</v>
      </c>
      <c r="F45" s="25"/>
      <c r="G45" s="25"/>
      <c r="H45" s="25"/>
      <c r="I45" s="25"/>
      <c r="J45" s="25"/>
      <c r="K45" s="25"/>
      <c r="L45" s="25"/>
      <c r="M45" s="26"/>
    </row>
    <row r="46" spans="3:13">
      <c r="C46" s="24"/>
      <c r="D46" s="24"/>
      <c r="E46" s="25"/>
      <c r="F46" s="25"/>
      <c r="G46" s="25"/>
      <c r="H46" s="25"/>
      <c r="I46" s="25"/>
      <c r="J46" s="25"/>
      <c r="K46" s="25"/>
      <c r="L46" s="25"/>
      <c r="M46" s="26"/>
    </row>
    <row r="47" spans="3:13">
      <c r="C47" s="24"/>
      <c r="D47" s="24" t="s">
        <v>99</v>
      </c>
      <c r="E47" s="25"/>
      <c r="F47" s="25"/>
      <c r="G47" s="25"/>
      <c r="H47" s="25"/>
      <c r="I47" s="25"/>
      <c r="J47" s="25"/>
      <c r="K47" s="25"/>
      <c r="L47" s="25"/>
      <c r="M47" s="26"/>
    </row>
    <row r="48" spans="3:13">
      <c r="C48" s="24"/>
      <c r="D48" s="24"/>
      <c r="E48" s="25"/>
      <c r="F48" s="25"/>
      <c r="G48" s="25"/>
      <c r="H48" s="25"/>
      <c r="I48" s="25"/>
      <c r="J48" s="25"/>
      <c r="K48" s="25"/>
      <c r="L48" s="25"/>
      <c r="M48" s="26"/>
    </row>
    <row r="49" spans="3:13">
      <c r="C49" s="24"/>
      <c r="D49" s="24"/>
      <c r="E49" s="25"/>
      <c r="F49" s="25"/>
      <c r="G49" s="25"/>
      <c r="H49" s="25"/>
      <c r="I49" s="25"/>
      <c r="J49" s="25"/>
      <c r="K49" s="25"/>
      <c r="L49" s="25"/>
      <c r="M49" s="26"/>
    </row>
    <row r="50" spans="3:13">
      <c r="C50" s="24"/>
      <c r="D50" s="24"/>
      <c r="E50" s="25"/>
      <c r="F50" s="25"/>
      <c r="G50" s="25"/>
      <c r="H50" s="25"/>
      <c r="I50" s="25"/>
      <c r="J50" s="25"/>
      <c r="K50" s="25"/>
      <c r="L50" s="25"/>
      <c r="M50" s="26"/>
    </row>
    <row r="51" spans="3:13">
      <c r="C51" s="24"/>
      <c r="D51" s="24"/>
      <c r="E51" s="25"/>
      <c r="F51" s="25"/>
      <c r="G51" s="25"/>
      <c r="H51" s="25"/>
      <c r="I51" s="25"/>
      <c r="J51" s="25"/>
      <c r="K51" s="25"/>
      <c r="L51" s="25"/>
      <c r="M51" s="26"/>
    </row>
    <row r="52" spans="3:13">
      <c r="C52" s="24"/>
      <c r="D52" s="24"/>
      <c r="E52" s="25"/>
      <c r="F52" s="25"/>
      <c r="G52" s="25"/>
      <c r="H52" s="25"/>
      <c r="I52" s="25"/>
      <c r="J52" s="25"/>
      <c r="K52" s="25"/>
      <c r="L52" s="25"/>
      <c r="M52" s="26"/>
    </row>
    <row r="53" spans="3:13">
      <c r="C53" s="24"/>
      <c r="D53" s="24"/>
      <c r="E53" s="25"/>
      <c r="F53" s="25"/>
      <c r="G53" s="25"/>
      <c r="H53" s="25"/>
      <c r="I53" s="25"/>
      <c r="J53" s="25"/>
      <c r="K53" s="25"/>
      <c r="L53" s="25"/>
      <c r="M53" s="26"/>
    </row>
    <row r="54" spans="3:13">
      <c r="C54" s="24"/>
      <c r="D54" s="24"/>
      <c r="E54" s="25"/>
      <c r="F54" s="25"/>
      <c r="G54" s="25"/>
      <c r="H54" s="25"/>
      <c r="I54" s="25"/>
      <c r="J54" s="25"/>
      <c r="K54" s="25"/>
      <c r="L54" s="25"/>
      <c r="M54" s="26"/>
    </row>
    <row r="55" spans="3:13">
      <c r="C55" s="24"/>
      <c r="D55" s="24"/>
      <c r="E55" s="25"/>
      <c r="F55" s="25"/>
      <c r="G55" s="25"/>
      <c r="H55" s="25"/>
      <c r="I55" s="25"/>
      <c r="J55" s="25"/>
      <c r="K55" s="25"/>
      <c r="L55" s="25"/>
      <c r="M55" s="26"/>
    </row>
    <row r="56" spans="3:13">
      <c r="C56" s="24"/>
      <c r="D56" s="24"/>
      <c r="E56" s="25"/>
      <c r="F56" s="25"/>
      <c r="G56" s="25"/>
      <c r="H56" s="25"/>
      <c r="I56" s="25"/>
      <c r="J56" s="25"/>
      <c r="K56" s="25"/>
      <c r="L56" s="25"/>
      <c r="M56" s="26"/>
    </row>
    <row r="57" spans="3:13">
      <c r="C57" s="24"/>
      <c r="D57" s="24"/>
      <c r="E57" s="25"/>
      <c r="F57" s="25"/>
      <c r="G57" s="25"/>
      <c r="H57" s="25"/>
      <c r="I57" s="25"/>
      <c r="J57" s="25"/>
      <c r="K57" s="25"/>
      <c r="L57" s="25"/>
      <c r="M57" s="26"/>
    </row>
    <row r="58" spans="3:13">
      <c r="C58" s="24"/>
      <c r="D58" s="24"/>
      <c r="E58" s="25"/>
      <c r="F58" s="25"/>
      <c r="G58" s="25"/>
      <c r="H58" s="25"/>
      <c r="I58" s="25"/>
      <c r="J58" s="25"/>
      <c r="K58" s="25"/>
      <c r="L58" s="25"/>
      <c r="M58" s="26"/>
    </row>
    <row r="59" spans="3:13">
      <c r="C59" s="24"/>
      <c r="D59" s="24"/>
      <c r="E59" s="25"/>
      <c r="F59" s="25"/>
      <c r="G59" s="25"/>
      <c r="H59" s="25"/>
      <c r="I59" s="25"/>
      <c r="J59" s="25"/>
      <c r="K59" s="25"/>
      <c r="L59" s="25"/>
      <c r="M59" s="26"/>
    </row>
    <row r="60" spans="3:13">
      <c r="C60" s="24"/>
      <c r="D60" s="24"/>
      <c r="E60" s="25"/>
      <c r="F60" s="25"/>
      <c r="G60" s="25"/>
      <c r="H60" s="25"/>
      <c r="I60" s="25"/>
      <c r="J60" s="25"/>
      <c r="K60" s="25"/>
      <c r="L60" s="25"/>
      <c r="M60" s="26"/>
    </row>
    <row r="61" spans="3:13">
      <c r="C61" s="24"/>
      <c r="D61" s="24"/>
      <c r="E61" s="25"/>
      <c r="F61" s="25"/>
      <c r="G61" s="25"/>
      <c r="H61" s="25"/>
      <c r="I61" s="25"/>
      <c r="J61" s="25"/>
      <c r="K61" s="25"/>
      <c r="L61" s="25"/>
      <c r="M61" s="26"/>
    </row>
    <row r="62" spans="3:13">
      <c r="C62" s="24"/>
      <c r="D62" s="24"/>
      <c r="E62" s="25"/>
      <c r="F62" s="25"/>
      <c r="G62" s="25"/>
      <c r="H62" s="25"/>
      <c r="I62" s="25"/>
      <c r="J62" s="25"/>
      <c r="K62" s="25"/>
      <c r="L62" s="25"/>
      <c r="M62" s="26"/>
    </row>
    <row r="63" spans="3:13">
      <c r="C63" s="24"/>
      <c r="D63" s="24"/>
      <c r="E63" s="25"/>
      <c r="F63" s="25"/>
      <c r="G63" s="25"/>
      <c r="H63" s="25"/>
      <c r="I63" s="25"/>
      <c r="J63" s="25"/>
      <c r="K63" s="25"/>
      <c r="L63" s="25"/>
      <c r="M63" s="26"/>
    </row>
    <row r="64" spans="3:13">
      <c r="C64" s="24"/>
      <c r="D64" s="24"/>
      <c r="E64" s="25"/>
      <c r="F64" s="25"/>
      <c r="G64" s="25"/>
      <c r="H64" s="25"/>
      <c r="I64" s="25"/>
      <c r="J64" s="25"/>
      <c r="K64" s="25"/>
      <c r="L64" s="25"/>
      <c r="M64" s="26"/>
    </row>
    <row r="65" spans="3:13">
      <c r="C65" s="24"/>
      <c r="D65" s="24"/>
      <c r="E65" s="25"/>
      <c r="F65" s="25"/>
      <c r="G65" s="25"/>
      <c r="H65" s="25"/>
      <c r="I65" s="25"/>
      <c r="J65" s="25"/>
      <c r="K65" s="25"/>
      <c r="L65" s="25"/>
      <c r="M65" s="26"/>
    </row>
    <row r="66" spans="3:13">
      <c r="C66" s="24"/>
      <c r="D66" s="24"/>
      <c r="E66" s="25"/>
      <c r="F66" s="25"/>
      <c r="G66" s="25"/>
      <c r="H66" s="25"/>
      <c r="I66" s="25"/>
      <c r="J66" s="25"/>
      <c r="K66" s="25"/>
      <c r="L66" s="25"/>
      <c r="M66" s="26"/>
    </row>
    <row r="67" spans="3:13">
      <c r="C67" s="24"/>
      <c r="D67" s="24"/>
      <c r="E67" s="25"/>
      <c r="F67" s="25"/>
      <c r="G67" s="25"/>
      <c r="H67" s="25"/>
      <c r="I67" s="25"/>
      <c r="J67" s="25"/>
      <c r="K67" s="25"/>
      <c r="L67" s="25"/>
      <c r="M67" s="26"/>
    </row>
    <row r="68" spans="3:13">
      <c r="C68" s="28" t="s">
        <v>41</v>
      </c>
      <c r="D68" s="29" t="s">
        <v>78</v>
      </c>
      <c r="E68" s="30" t="s">
        <v>81</v>
      </c>
      <c r="F68" s="30"/>
      <c r="G68" s="30"/>
      <c r="H68" s="30"/>
      <c r="I68" s="30"/>
      <c r="J68" s="30"/>
      <c r="K68" s="30"/>
      <c r="L68" s="30"/>
    </row>
    <row r="69" spans="3:13" ht="157.5">
      <c r="C69" s="21" t="s">
        <v>42</v>
      </c>
      <c r="D69" s="31" t="s">
        <v>78</v>
      </c>
      <c r="E69" s="32" t="s">
        <v>79</v>
      </c>
      <c r="F69" s="32"/>
      <c r="G69" s="32"/>
      <c r="H69" s="32"/>
      <c r="I69" s="32"/>
      <c r="J69" s="32"/>
      <c r="K69" s="32"/>
      <c r="L69" s="32"/>
    </row>
    <row r="70" spans="3:13">
      <c r="C70" s="21" t="s">
        <v>43</v>
      </c>
      <c r="D70" s="31" t="s">
        <v>78</v>
      </c>
      <c r="E70" s="22" t="s">
        <v>80</v>
      </c>
      <c r="F70" s="22"/>
      <c r="G70" s="22"/>
      <c r="H70" s="22"/>
      <c r="I70" s="22"/>
      <c r="J70" s="22"/>
      <c r="K70" s="22"/>
      <c r="L70" s="22"/>
    </row>
    <row r="71" spans="3:13">
      <c r="C71" s="21" t="s">
        <v>44</v>
      </c>
      <c r="D71" s="31" t="s">
        <v>78</v>
      </c>
      <c r="E71" s="22" t="s">
        <v>77</v>
      </c>
      <c r="F71" s="22"/>
      <c r="G71" s="22"/>
      <c r="H71" s="22"/>
      <c r="I71" s="22"/>
      <c r="J71" s="22"/>
      <c r="K71" s="22"/>
      <c r="L71" s="22"/>
    </row>
    <row r="72" spans="3:13">
      <c r="C72" s="21" t="s">
        <v>45</v>
      </c>
      <c r="D72" s="21" t="s">
        <v>70</v>
      </c>
      <c r="E72" s="22" t="s">
        <v>58</v>
      </c>
      <c r="F72" s="22"/>
      <c r="G72" s="22"/>
      <c r="H72" s="22"/>
      <c r="I72" s="22"/>
      <c r="J72" s="22"/>
      <c r="K72" s="22"/>
      <c r="L72" s="22"/>
    </row>
    <row r="73" spans="3:13">
      <c r="C73" s="21" t="s">
        <v>46</v>
      </c>
      <c r="D73" s="21" t="s">
        <v>72</v>
      </c>
      <c r="E73" s="22" t="s">
        <v>71</v>
      </c>
      <c r="F73" s="22"/>
      <c r="G73" s="22"/>
      <c r="H73" s="22"/>
      <c r="I73" s="22"/>
      <c r="J73" s="22"/>
      <c r="K73" s="22"/>
      <c r="L73" s="22"/>
    </row>
    <row r="74" spans="3:13">
      <c r="C74" s="21" t="s">
        <v>47</v>
      </c>
      <c r="D74" s="21" t="s">
        <v>72</v>
      </c>
      <c r="E74" s="22" t="s">
        <v>59</v>
      </c>
      <c r="F74" s="22"/>
      <c r="G74" s="22"/>
      <c r="H74" s="22"/>
      <c r="I74" s="22"/>
      <c r="J74" s="22"/>
      <c r="K74" s="22"/>
      <c r="L74" s="22"/>
    </row>
    <row r="75" spans="3:13">
      <c r="C75" s="21" t="s">
        <v>48</v>
      </c>
      <c r="D75" s="21" t="s">
        <v>72</v>
      </c>
      <c r="E75" s="22" t="s">
        <v>60</v>
      </c>
      <c r="F75" s="22"/>
      <c r="G75" s="22"/>
      <c r="H75" s="22"/>
      <c r="I75" s="22"/>
      <c r="J75" s="22"/>
      <c r="K75" s="22"/>
      <c r="L75" s="22"/>
    </row>
    <row r="76" spans="3:13">
      <c r="C76" s="21" t="s">
        <v>49</v>
      </c>
      <c r="D76" s="21" t="s">
        <v>73</v>
      </c>
      <c r="E76" s="22" t="s">
        <v>61</v>
      </c>
      <c r="F76" s="22"/>
      <c r="G76" s="22"/>
      <c r="H76" s="22"/>
      <c r="I76" s="22"/>
      <c r="J76" s="22"/>
      <c r="K76" s="22"/>
      <c r="L76" s="22"/>
    </row>
    <row r="77" spans="3:13">
      <c r="C77" s="21" t="s">
        <v>50</v>
      </c>
      <c r="D77" s="21" t="s">
        <v>73</v>
      </c>
      <c r="E77" s="22" t="s">
        <v>62</v>
      </c>
      <c r="F77" s="22"/>
      <c r="G77" s="22"/>
      <c r="H77" s="22"/>
      <c r="I77" s="22"/>
      <c r="J77" s="22"/>
      <c r="K77" s="22"/>
      <c r="L77" s="22"/>
    </row>
    <row r="78" spans="3:13">
      <c r="C78" s="21" t="s">
        <v>51</v>
      </c>
      <c r="D78" s="21" t="s">
        <v>73</v>
      </c>
      <c r="E78" s="22" t="s">
        <v>63</v>
      </c>
      <c r="F78" s="22"/>
      <c r="G78" s="22"/>
      <c r="H78" s="22"/>
      <c r="I78" s="22"/>
      <c r="J78" s="22"/>
      <c r="K78" s="22"/>
      <c r="L78" s="22"/>
    </row>
    <row r="79" spans="3:13">
      <c r="C79" s="21" t="s">
        <v>52</v>
      </c>
      <c r="D79" s="21" t="s">
        <v>74</v>
      </c>
      <c r="E79" s="22" t="s">
        <v>64</v>
      </c>
      <c r="F79" s="22"/>
      <c r="G79" s="22"/>
      <c r="H79" s="22"/>
      <c r="I79" s="22"/>
      <c r="J79" s="22"/>
      <c r="K79" s="22"/>
      <c r="L79" s="22"/>
    </row>
    <row r="80" spans="3:13">
      <c r="C80" s="21" t="s">
        <v>53</v>
      </c>
      <c r="D80" s="21" t="s">
        <v>74</v>
      </c>
      <c r="E80" s="22" t="s">
        <v>65</v>
      </c>
      <c r="F80" s="22"/>
      <c r="G80" s="22"/>
      <c r="H80" s="22"/>
      <c r="I80" s="22"/>
      <c r="J80" s="22"/>
      <c r="K80" s="22"/>
      <c r="L80" s="22"/>
    </row>
    <row r="81" spans="3:12">
      <c r="C81" s="21" t="s">
        <v>54</v>
      </c>
      <c r="D81" s="21" t="s">
        <v>74</v>
      </c>
      <c r="E81" s="22" t="s">
        <v>66</v>
      </c>
      <c r="F81" s="22"/>
      <c r="G81" s="22"/>
      <c r="H81" s="22"/>
      <c r="I81" s="22"/>
      <c r="J81" s="22"/>
      <c r="K81" s="22"/>
      <c r="L81" s="22"/>
    </row>
    <row r="82" spans="3:12">
      <c r="C82" s="21" t="s">
        <v>55</v>
      </c>
      <c r="D82" s="21" t="s">
        <v>75</v>
      </c>
      <c r="E82" s="22" t="s">
        <v>67</v>
      </c>
      <c r="F82" s="22"/>
      <c r="G82" s="22"/>
      <c r="H82" s="22"/>
      <c r="I82" s="22"/>
      <c r="J82" s="22"/>
      <c r="K82" s="22"/>
      <c r="L82" s="22"/>
    </row>
    <row r="83" spans="3:12">
      <c r="C83" s="21" t="s">
        <v>56</v>
      </c>
      <c r="D83" s="21" t="s">
        <v>75</v>
      </c>
      <c r="E83" s="22" t="s">
        <v>68</v>
      </c>
      <c r="F83" s="22"/>
      <c r="G83" s="22"/>
      <c r="H83" s="22"/>
      <c r="I83" s="22"/>
      <c r="J83" s="22"/>
      <c r="K83" s="22"/>
      <c r="L83" s="22"/>
    </row>
    <row r="84" spans="3:12">
      <c r="C84" s="21" t="s">
        <v>57</v>
      </c>
      <c r="D84" s="21" t="s">
        <v>75</v>
      </c>
      <c r="E84" s="22" t="s">
        <v>69</v>
      </c>
      <c r="F84" s="22"/>
      <c r="G84" s="22"/>
      <c r="H84" s="22"/>
      <c r="I84" s="22"/>
      <c r="J84" s="22"/>
      <c r="K84" s="22"/>
      <c r="L84" s="22"/>
    </row>
  </sheetData>
  <sheetProtection sheet="1" objects="1" scenarios="1"/>
  <mergeCells count="7">
    <mergeCell ref="C8:M8"/>
    <mergeCell ref="C9:M9"/>
    <mergeCell ref="C6:M6"/>
    <mergeCell ref="C7:M7"/>
    <mergeCell ref="C1:M1"/>
    <mergeCell ref="C4:M4"/>
    <mergeCell ref="C5:M5"/>
  </mergeCells>
  <phoneticPr fontId="1"/>
  <conditionalFormatting sqref="C37:C40 C42:C84 D37:L84">
    <cfRule type="cellIs" dxfId="138" priority="7" operator="equal">
      <formula>"改善点"</formula>
    </cfRule>
  </conditionalFormatting>
  <pageMargins left="0.9" right="0.70866141732283472" top="0.74803149606299213" bottom="0.74803149606299213" header="0.31496062992125984" footer="0.31496062992125984"/>
  <pageSetup paperSize="9" orientation="landscape"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FF0000"/>
  </sheetPr>
  <dimension ref="C1:M113"/>
  <sheetViews>
    <sheetView showRowColHeaders="0" zoomScaleNormal="100" workbookViewId="0">
      <selection activeCell="H10" sqref="H10"/>
    </sheetView>
    <sheetView workbookViewId="1"/>
    <sheetView workbookViewId="2"/>
    <sheetView workbookViewId="3"/>
  </sheetViews>
  <sheetFormatPr defaultRowHeight="13.5"/>
  <cols>
    <col min="1" max="1" width="1.375" style="18" customWidth="1"/>
    <col min="2" max="16384" width="9" style="18"/>
  </cols>
  <sheetData>
    <row r="1" ht="9.75" customHeight="1"/>
    <row r="2" ht="8.25" customHeight="1"/>
    <row r="28" spans="7:13">
      <c r="G28" s="52"/>
      <c r="I28" s="53"/>
    </row>
    <row r="32" spans="7:13">
      <c r="M32" s="18" t="s">
        <v>360</v>
      </c>
    </row>
    <row r="42" spans="7:7">
      <c r="G42" s="54"/>
    </row>
    <row r="44" spans="7:7">
      <c r="G44" s="55"/>
    </row>
    <row r="68" spans="7:7">
      <c r="G68" s="55"/>
    </row>
    <row r="110" spans="3:3">
      <c r="C110" s="56"/>
    </row>
    <row r="113" spans="8:10">
      <c r="H113" s="284"/>
      <c r="I113" s="285"/>
      <c r="J113" s="285"/>
    </row>
  </sheetData>
  <sheetProtection sheet="1" objects="1" scenarios="1"/>
  <mergeCells count="1">
    <mergeCell ref="H113:J113"/>
  </mergeCells>
  <phoneticPr fontId="1"/>
  <pageMargins left="1.2" right="0.70866141732283472" top="0.74803149606299213" bottom="0.74803149606299213" header="0.31496062992125984" footer="0.31496062992125984"/>
  <pageSetup paperSize="9" orientation="landscape"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rgb="FFFF0000"/>
    <pageSetUpPr fitToPage="1"/>
  </sheetPr>
  <dimension ref="B5:O63"/>
  <sheetViews>
    <sheetView showGridLines="0" showRowColHeaders="0" zoomScale="90" zoomScaleNormal="90" workbookViewId="0">
      <selection activeCell="F38" sqref="F38"/>
    </sheetView>
    <sheetView workbookViewId="1"/>
    <sheetView workbookViewId="2"/>
    <sheetView workbookViewId="3"/>
  </sheetViews>
  <sheetFormatPr defaultRowHeight="13.5"/>
  <cols>
    <col min="1" max="1" width="1.625" style="18" customWidth="1"/>
    <col min="2" max="13" width="9" style="18"/>
    <col min="14" max="14" width="21.25" style="18" customWidth="1"/>
    <col min="15" max="16384" width="9" style="18"/>
  </cols>
  <sheetData>
    <row r="5" spans="2:8" ht="21" customHeight="1">
      <c r="B5" s="286" t="s">
        <v>37</v>
      </c>
      <c r="C5" s="286"/>
      <c r="D5" s="286"/>
      <c r="E5" s="286"/>
      <c r="F5" s="286"/>
      <c r="G5" s="286"/>
      <c r="H5" s="286"/>
    </row>
    <row r="45" spans="15:15">
      <c r="O45" s="18" t="s">
        <v>333</v>
      </c>
    </row>
    <row r="54" spans="2:12">
      <c r="L54" s="23"/>
    </row>
    <row r="59" spans="2:12" ht="24">
      <c r="B59" s="57"/>
    </row>
    <row r="60" spans="2:12" ht="21">
      <c r="B60" s="58"/>
    </row>
    <row r="61" spans="2:12" ht="23.25">
      <c r="B61" s="59"/>
    </row>
    <row r="62" spans="2:12" ht="23.25">
      <c r="B62" s="59"/>
    </row>
    <row r="63" spans="2:12" ht="17.25">
      <c r="B63" s="60" t="s">
        <v>106</v>
      </c>
    </row>
  </sheetData>
  <sheetProtection sheet="1" objects="1" scenarios="1"/>
  <sortState ref="O45">
    <sortCondition sortBy="icon" ref="O44"/>
  </sortState>
  <mergeCells count="1">
    <mergeCell ref="B5:H5"/>
  </mergeCells>
  <phoneticPr fontId="1"/>
  <pageMargins left="0.36" right="0.19685039370078741" top="0.34" bottom="0.74803149606299213" header="0.31496062992125984" footer="0.31496062992125984"/>
  <pageSetup paperSize="9" scale="76"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0000"/>
  </sheetPr>
  <dimension ref="B2:O30"/>
  <sheetViews>
    <sheetView showGridLines="0" showRowColHeaders="0" zoomScale="90" zoomScaleNormal="90" workbookViewId="0">
      <selection activeCell="D2" sqref="D2"/>
    </sheetView>
    <sheetView workbookViewId="1"/>
    <sheetView workbookViewId="2"/>
    <sheetView workbookViewId="3"/>
  </sheetViews>
  <sheetFormatPr defaultRowHeight="13.5"/>
  <cols>
    <col min="1" max="1" width="1.25" style="18" customWidth="1"/>
    <col min="2" max="14" width="9" style="18"/>
    <col min="15" max="15" width="15.375" style="18" customWidth="1"/>
    <col min="16" max="16384" width="9" style="18"/>
  </cols>
  <sheetData>
    <row r="2" spans="2:15" ht="54" customHeight="1"/>
    <row r="6" spans="2:15">
      <c r="B6" s="86"/>
      <c r="C6" s="85"/>
      <c r="D6" s="85"/>
      <c r="E6" s="85"/>
      <c r="F6" s="85"/>
      <c r="G6" s="85"/>
      <c r="H6" s="85"/>
      <c r="I6" s="85"/>
      <c r="J6" s="85"/>
      <c r="K6" s="85"/>
      <c r="L6" s="85"/>
      <c r="M6" s="85"/>
      <c r="N6" s="85"/>
      <c r="O6" s="85"/>
    </row>
    <row r="7" spans="2:15" ht="14.25">
      <c r="B7" s="115" t="s">
        <v>449</v>
      </c>
      <c r="C7" s="85"/>
      <c r="D7" s="85"/>
      <c r="E7" s="85"/>
      <c r="F7" s="85"/>
      <c r="G7" s="85"/>
      <c r="H7" s="85"/>
      <c r="I7" s="85"/>
      <c r="J7" s="85"/>
      <c r="K7" s="85"/>
      <c r="L7" s="85"/>
      <c r="M7" s="85"/>
      <c r="N7" s="85"/>
      <c r="O7" s="85"/>
    </row>
    <row r="8" spans="2:15">
      <c r="B8" s="86"/>
      <c r="C8" s="85"/>
      <c r="D8" s="85"/>
      <c r="E8" s="85"/>
      <c r="F8" s="85"/>
      <c r="G8" s="85"/>
      <c r="H8" s="85"/>
      <c r="I8" s="85"/>
      <c r="J8" s="85"/>
      <c r="K8" s="85"/>
      <c r="L8" s="85"/>
      <c r="M8" s="85"/>
      <c r="N8" s="85"/>
      <c r="O8" s="85"/>
    </row>
    <row r="9" spans="2:15" ht="14.25">
      <c r="B9" s="116" t="s">
        <v>450</v>
      </c>
      <c r="C9" s="85"/>
      <c r="D9" s="85"/>
      <c r="E9" s="85"/>
      <c r="F9" s="85"/>
      <c r="G9" s="85"/>
      <c r="H9" s="85"/>
      <c r="I9" s="85"/>
      <c r="J9" s="85"/>
      <c r="K9" s="85"/>
      <c r="L9" s="85"/>
      <c r="M9" s="85"/>
      <c r="N9" s="85"/>
      <c r="O9" s="85"/>
    </row>
    <row r="10" spans="2:15">
      <c r="B10" s="86"/>
      <c r="C10" s="85"/>
      <c r="D10" s="85"/>
      <c r="E10" s="85"/>
      <c r="F10" s="85"/>
      <c r="G10" s="85"/>
      <c r="H10" s="85"/>
      <c r="I10" s="85"/>
      <c r="J10" s="85"/>
      <c r="K10" s="85"/>
      <c r="L10" s="85"/>
      <c r="M10" s="85"/>
      <c r="N10" s="85"/>
      <c r="O10" s="85"/>
    </row>
    <row r="11" spans="2:15" ht="14.25">
      <c r="B11" s="115" t="s">
        <v>446</v>
      </c>
      <c r="C11" s="85"/>
      <c r="D11" s="85"/>
      <c r="E11" s="85"/>
      <c r="F11" s="85"/>
      <c r="G11" s="85"/>
      <c r="H11" s="85"/>
      <c r="I11" s="85"/>
      <c r="J11" s="85"/>
      <c r="K11" s="85"/>
      <c r="L11" s="85"/>
      <c r="M11" s="85"/>
      <c r="N11" s="85"/>
      <c r="O11" s="85"/>
    </row>
    <row r="12" spans="2:15">
      <c r="B12" s="86"/>
      <c r="C12" s="85"/>
      <c r="D12" s="85"/>
      <c r="E12" s="85"/>
      <c r="F12" s="85"/>
      <c r="G12" s="85"/>
      <c r="H12" s="85"/>
      <c r="I12" s="85"/>
      <c r="J12" s="85"/>
      <c r="K12" s="85"/>
      <c r="L12" s="85"/>
      <c r="M12" s="85"/>
      <c r="N12" s="85"/>
      <c r="O12" s="85"/>
    </row>
    <row r="13" spans="2:15" ht="14.25">
      <c r="B13" s="115" t="s">
        <v>110</v>
      </c>
      <c r="C13" s="85"/>
      <c r="D13" s="85"/>
      <c r="E13" s="85"/>
      <c r="F13" s="85"/>
      <c r="G13" s="85"/>
      <c r="H13" s="85"/>
      <c r="I13" s="85"/>
      <c r="J13" s="85"/>
      <c r="K13" s="85"/>
      <c r="L13" s="85"/>
      <c r="M13" s="85"/>
      <c r="N13" s="85"/>
      <c r="O13" s="85"/>
    </row>
    <row r="14" spans="2:15">
      <c r="B14" s="86"/>
      <c r="C14" s="85"/>
      <c r="D14" s="85"/>
      <c r="E14" s="85"/>
      <c r="F14" s="85"/>
      <c r="G14" s="85"/>
      <c r="H14" s="85"/>
      <c r="I14" s="85"/>
      <c r="J14" s="85"/>
      <c r="K14" s="85"/>
      <c r="L14" s="85"/>
      <c r="M14" s="85"/>
      <c r="N14" s="85"/>
      <c r="O14" s="85"/>
    </row>
    <row r="15" spans="2:15" ht="14.25">
      <c r="B15" s="115" t="s">
        <v>447</v>
      </c>
      <c r="C15" s="85"/>
      <c r="D15" s="85"/>
      <c r="E15" s="85"/>
      <c r="F15" s="85"/>
      <c r="G15" s="85"/>
      <c r="H15" s="85"/>
      <c r="I15" s="85"/>
      <c r="J15" s="85"/>
      <c r="K15" s="85"/>
      <c r="L15" s="85"/>
      <c r="M15" s="85"/>
      <c r="N15" s="85"/>
      <c r="O15" s="85"/>
    </row>
    <row r="16" spans="2:15">
      <c r="B16" s="87" t="s">
        <v>114</v>
      </c>
      <c r="C16" s="85"/>
      <c r="D16" s="85"/>
      <c r="E16" s="85"/>
      <c r="F16" s="85"/>
      <c r="G16" s="85"/>
      <c r="H16" s="85"/>
      <c r="I16" s="85"/>
      <c r="J16" s="85"/>
      <c r="K16" s="85"/>
      <c r="L16" s="85"/>
      <c r="M16" s="85" t="s">
        <v>109</v>
      </c>
      <c r="N16" s="85"/>
      <c r="O16" s="85"/>
    </row>
    <row r="17" spans="2:15" ht="14.25">
      <c r="B17" s="115" t="s">
        <v>448</v>
      </c>
      <c r="C17" s="85"/>
      <c r="D17" s="85"/>
      <c r="E17" s="85"/>
      <c r="F17" s="85"/>
      <c r="G17" s="85"/>
      <c r="H17" s="85"/>
      <c r="I17" s="85"/>
      <c r="J17" s="85"/>
      <c r="K17" s="85"/>
      <c r="L17" s="85"/>
      <c r="M17" s="85"/>
      <c r="N17" s="85"/>
      <c r="O17" s="85"/>
    </row>
    <row r="18" spans="2:15">
      <c r="B18" s="86"/>
      <c r="C18" s="85"/>
      <c r="D18" s="85"/>
      <c r="E18" s="85"/>
      <c r="F18" s="85"/>
      <c r="G18" s="85"/>
      <c r="H18" s="85"/>
      <c r="I18" s="85"/>
      <c r="J18" s="85"/>
      <c r="K18" s="85"/>
      <c r="L18" s="85"/>
      <c r="M18" s="85"/>
      <c r="N18" s="85"/>
      <c r="O18" s="85"/>
    </row>
    <row r="19" spans="2:15" ht="14.25">
      <c r="B19" s="117" t="s">
        <v>363</v>
      </c>
      <c r="C19" s="85"/>
      <c r="D19" s="85"/>
      <c r="E19" s="85"/>
      <c r="F19" s="85"/>
      <c r="G19" s="85"/>
      <c r="H19" s="85"/>
      <c r="I19" s="85"/>
      <c r="J19" s="85"/>
      <c r="K19" s="85"/>
      <c r="L19" s="85"/>
      <c r="M19" s="85"/>
      <c r="N19" s="85"/>
      <c r="O19" s="85"/>
    </row>
    <row r="20" spans="2:15" ht="14.25">
      <c r="B20" s="115" t="s">
        <v>364</v>
      </c>
      <c r="C20" s="85"/>
      <c r="D20" s="85"/>
      <c r="E20" s="85"/>
      <c r="F20" s="85"/>
      <c r="G20" s="85"/>
      <c r="H20" s="85"/>
      <c r="I20" s="85"/>
      <c r="J20" s="85"/>
      <c r="K20" s="85"/>
      <c r="L20" s="85"/>
      <c r="M20" s="85"/>
      <c r="N20" s="85"/>
      <c r="O20" s="85"/>
    </row>
    <row r="21" spans="2:15">
      <c r="B21" s="86"/>
      <c r="C21" s="85"/>
      <c r="D21" s="85"/>
      <c r="E21" s="85"/>
      <c r="F21" s="85"/>
      <c r="G21" s="85"/>
      <c r="H21" s="85"/>
      <c r="I21" s="85"/>
      <c r="J21" s="85"/>
      <c r="K21" s="85"/>
      <c r="L21" s="85"/>
      <c r="M21" s="85"/>
      <c r="N21" s="85"/>
      <c r="O21" s="85"/>
    </row>
    <row r="22" spans="2:15" ht="14.25">
      <c r="B22" s="115" t="s">
        <v>111</v>
      </c>
      <c r="C22" s="85"/>
      <c r="D22" s="85"/>
      <c r="E22" s="85"/>
      <c r="F22" s="85"/>
      <c r="G22" s="85"/>
      <c r="H22" s="85"/>
      <c r="I22" s="85"/>
      <c r="J22" s="85"/>
      <c r="K22" s="85"/>
      <c r="L22" s="85"/>
      <c r="M22" s="85"/>
      <c r="N22" s="85"/>
      <c r="O22" s="85"/>
    </row>
    <row r="23" spans="2:15">
      <c r="B23" s="86"/>
      <c r="C23" s="85"/>
      <c r="D23" s="85"/>
      <c r="E23" s="85"/>
      <c r="F23" s="85"/>
      <c r="G23" s="85"/>
      <c r="H23" s="85"/>
      <c r="I23" s="85"/>
      <c r="J23" s="85"/>
      <c r="K23" s="85"/>
      <c r="L23" s="85"/>
      <c r="M23" s="85"/>
      <c r="N23" s="85"/>
      <c r="O23" s="85"/>
    </row>
    <row r="24" spans="2:15" ht="14.25">
      <c r="B24" s="115" t="s">
        <v>112</v>
      </c>
      <c r="C24" s="85"/>
      <c r="D24" s="85"/>
      <c r="E24" s="85"/>
      <c r="F24" s="85"/>
      <c r="G24" s="85"/>
      <c r="H24" s="85"/>
      <c r="I24" s="85"/>
      <c r="J24" s="85"/>
      <c r="K24" s="85"/>
      <c r="L24" s="85"/>
      <c r="M24" s="85"/>
      <c r="N24" s="85"/>
      <c r="O24" s="85"/>
    </row>
    <row r="25" spans="2:15">
      <c r="B25" s="86"/>
      <c r="C25" s="85"/>
      <c r="D25" s="85"/>
      <c r="E25" s="85"/>
      <c r="F25" s="85"/>
      <c r="G25" s="85"/>
      <c r="H25" s="85"/>
      <c r="I25" s="85"/>
      <c r="J25" s="85"/>
      <c r="K25" s="85"/>
      <c r="L25" s="85"/>
      <c r="M25" s="85"/>
      <c r="N25" s="85"/>
      <c r="O25" s="85"/>
    </row>
    <row r="26" spans="2:15" ht="14.25">
      <c r="B26" s="115" t="s">
        <v>113</v>
      </c>
      <c r="C26" s="85"/>
      <c r="D26" s="85"/>
      <c r="E26" s="85"/>
      <c r="F26" s="85"/>
      <c r="G26" s="85"/>
      <c r="H26" s="85"/>
      <c r="I26" s="85"/>
      <c r="J26" s="85"/>
      <c r="K26" s="85"/>
      <c r="L26" s="85"/>
      <c r="M26" s="88"/>
      <c r="N26" s="85"/>
      <c r="O26" s="85"/>
    </row>
    <row r="27" spans="2:15">
      <c r="B27" s="85"/>
      <c r="C27" s="85"/>
      <c r="D27" s="85"/>
      <c r="E27" s="85"/>
      <c r="F27" s="85"/>
      <c r="G27" s="85"/>
      <c r="H27" s="85"/>
      <c r="I27" s="85"/>
      <c r="J27" s="85"/>
      <c r="K27" s="85"/>
      <c r="L27" s="85"/>
      <c r="M27" s="85"/>
      <c r="N27" s="85"/>
      <c r="O27" s="85"/>
    </row>
    <row r="30" spans="2:15">
      <c r="M30" s="18" t="s">
        <v>333</v>
      </c>
    </row>
  </sheetData>
  <sheetProtection sheet="1" objects="1" scenarios="1"/>
  <phoneticPr fontId="1"/>
  <pageMargins left="0.67" right="0.70866141732283472" top="0.74803149606299213" bottom="1.56" header="0.31496062992125984" footer="0.31496062992125984"/>
  <pageSetup paperSize="9" orientation="landscape"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rgb="FFFF0000"/>
  </sheetPr>
  <dimension ref="B4:K26"/>
  <sheetViews>
    <sheetView showGridLines="0" showRowColHeaders="0" zoomScaleNormal="100" workbookViewId="0">
      <selection activeCell="E20" sqref="E20"/>
    </sheetView>
    <sheetView workbookViewId="1"/>
    <sheetView workbookViewId="2"/>
    <sheetView workbookViewId="3"/>
  </sheetViews>
  <sheetFormatPr defaultRowHeight="13.5"/>
  <cols>
    <col min="1" max="7" width="9" style="18"/>
    <col min="8" max="8" width="4.5" style="18" customWidth="1"/>
    <col min="9" max="9" width="9" style="18"/>
    <col min="10" max="10" width="8" style="18" customWidth="1"/>
    <col min="11" max="16384" width="9" style="18"/>
  </cols>
  <sheetData>
    <row r="4" ht="20.25" customHeight="1"/>
    <row r="25" spans="2:11">
      <c r="J25" s="111"/>
      <c r="K25" s="72"/>
    </row>
    <row r="26" spans="2:11">
      <c r="B26" s="111" t="s">
        <v>162</v>
      </c>
    </row>
  </sheetData>
  <sheetProtection sheet="1" objects="1" scenarios="1"/>
  <phoneticPr fontId="1"/>
  <pageMargins left="1.42" right="0.70866141732283472" top="0.74803149606299213" bottom="0.74803149606299213" header="0.31496062992125984" footer="0.31496062992125984"/>
  <pageSetup paperSize="9" orientation="landscape"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00B050"/>
  </sheetPr>
  <dimension ref="B5:L86"/>
  <sheetViews>
    <sheetView showGridLines="0" showRowColHeaders="0" zoomScaleNormal="100" zoomScaleSheetLayoutView="75" workbookViewId="0">
      <selection activeCell="B22" sqref="B22:K23"/>
    </sheetView>
    <sheetView workbookViewId="1"/>
    <sheetView workbookViewId="2"/>
    <sheetView workbookViewId="3"/>
  </sheetViews>
  <sheetFormatPr defaultRowHeight="13.5"/>
  <cols>
    <col min="1" max="1" width="1" style="18" customWidth="1"/>
    <col min="2" max="10" width="9" style="18"/>
    <col min="11" max="11" width="24.875" style="18" customWidth="1"/>
    <col min="12" max="31" width="9" style="18"/>
    <col min="32" max="32" width="9" style="18" customWidth="1"/>
    <col min="33" max="16384" width="9" style="18"/>
  </cols>
  <sheetData>
    <row r="5" spans="2:11" ht="6.75" customHeight="1" thickBot="1"/>
    <row r="6" spans="2:11" ht="11.25" customHeight="1">
      <c r="B6" s="290" t="s">
        <v>582</v>
      </c>
      <c r="C6" s="291"/>
      <c r="D6" s="291"/>
      <c r="E6" s="291"/>
      <c r="F6" s="291"/>
      <c r="G6" s="291"/>
      <c r="H6" s="291"/>
      <c r="I6" s="291"/>
      <c r="J6" s="291"/>
      <c r="K6" s="292"/>
    </row>
    <row r="7" spans="2:11" ht="11.25" customHeight="1">
      <c r="B7" s="293"/>
      <c r="C7" s="294"/>
      <c r="D7" s="294"/>
      <c r="E7" s="294"/>
      <c r="F7" s="294"/>
      <c r="G7" s="294"/>
      <c r="H7" s="294"/>
      <c r="I7" s="294"/>
      <c r="J7" s="294"/>
      <c r="K7" s="295"/>
    </row>
    <row r="8" spans="2:11" ht="11.25" customHeight="1">
      <c r="B8" s="293"/>
      <c r="C8" s="294"/>
      <c r="D8" s="294"/>
      <c r="E8" s="294"/>
      <c r="F8" s="294"/>
      <c r="G8" s="294"/>
      <c r="H8" s="294"/>
      <c r="I8" s="294"/>
      <c r="J8" s="294"/>
      <c r="K8" s="295"/>
    </row>
    <row r="9" spans="2:11" ht="15" customHeight="1">
      <c r="B9" s="293"/>
      <c r="C9" s="294"/>
      <c r="D9" s="294"/>
      <c r="E9" s="294"/>
      <c r="F9" s="294"/>
      <c r="G9" s="294"/>
      <c r="H9" s="294"/>
      <c r="I9" s="294"/>
      <c r="J9" s="294"/>
      <c r="K9" s="295"/>
    </row>
    <row r="10" spans="2:11" ht="18" customHeight="1" thickBot="1">
      <c r="B10" s="296"/>
      <c r="C10" s="297"/>
      <c r="D10" s="297"/>
      <c r="E10" s="297"/>
      <c r="F10" s="297"/>
      <c r="G10" s="297"/>
      <c r="H10" s="297"/>
      <c r="I10" s="297"/>
      <c r="J10" s="297"/>
      <c r="K10" s="298"/>
    </row>
    <row r="11" spans="2:11" ht="2.25" customHeight="1"/>
    <row r="12" spans="2:11" ht="24" customHeight="1">
      <c r="B12" s="299" t="s">
        <v>0</v>
      </c>
      <c r="C12" s="300"/>
      <c r="D12" s="300"/>
      <c r="E12" s="300"/>
      <c r="F12" s="301"/>
      <c r="H12" s="299" t="s">
        <v>115</v>
      </c>
      <c r="I12" s="300"/>
      <c r="J12" s="300"/>
      <c r="K12" s="301"/>
    </row>
    <row r="13" spans="2:11" ht="33" customHeight="1"/>
    <row r="14" spans="2:11" ht="9" customHeight="1"/>
    <row r="15" spans="2:11" ht="24" hidden="1" customHeight="1"/>
    <row r="16" spans="2:11" ht="2.25" customHeight="1"/>
    <row r="17" spans="2:12" ht="17.25" customHeight="1">
      <c r="B17" s="302" t="s">
        <v>136</v>
      </c>
      <c r="C17" s="303"/>
      <c r="D17" s="303"/>
      <c r="E17" s="303"/>
      <c r="F17" s="303"/>
      <c r="G17" s="303"/>
      <c r="H17" s="303"/>
      <c r="I17" s="303"/>
      <c r="J17" s="303"/>
      <c r="K17" s="303"/>
    </row>
    <row r="18" spans="2:12" ht="6" customHeight="1">
      <c r="B18" s="272"/>
      <c r="C18" s="272"/>
      <c r="D18" s="272"/>
      <c r="E18" s="272"/>
      <c r="F18" s="272"/>
      <c r="G18" s="272"/>
      <c r="H18" s="272"/>
      <c r="I18" s="272"/>
      <c r="J18" s="272"/>
      <c r="K18" s="272"/>
    </row>
    <row r="19" spans="2:12" ht="17.25" customHeight="1">
      <c r="B19" s="302" t="s">
        <v>137</v>
      </c>
      <c r="C19" s="303"/>
      <c r="D19" s="303"/>
      <c r="E19" s="303"/>
      <c r="F19" s="303"/>
      <c r="G19" s="303"/>
      <c r="H19" s="303"/>
      <c r="I19" s="303"/>
      <c r="J19" s="303"/>
      <c r="K19" s="303"/>
    </row>
    <row r="20" spans="2:12" ht="6" customHeight="1">
      <c r="B20" s="272"/>
      <c r="C20" s="272"/>
      <c r="D20" s="272"/>
      <c r="E20" s="272"/>
      <c r="F20" s="272"/>
      <c r="G20" s="272"/>
      <c r="H20" s="272"/>
      <c r="I20" s="272"/>
      <c r="J20" s="272"/>
      <c r="K20" s="272"/>
    </row>
    <row r="21" spans="2:12" ht="17.25" customHeight="1">
      <c r="B21" s="302" t="s">
        <v>138</v>
      </c>
      <c r="C21" s="303"/>
      <c r="D21" s="303"/>
      <c r="E21" s="303"/>
      <c r="F21" s="303"/>
      <c r="G21" s="303"/>
      <c r="H21" s="303"/>
      <c r="I21" s="303"/>
      <c r="J21" s="303"/>
      <c r="K21" s="303"/>
    </row>
    <row r="22" spans="2:12" ht="6" customHeight="1">
      <c r="B22" s="287" t="s">
        <v>365</v>
      </c>
      <c r="C22" s="287"/>
      <c r="D22" s="287"/>
      <c r="E22" s="287"/>
      <c r="F22" s="287"/>
      <c r="G22" s="287"/>
      <c r="H22" s="287"/>
      <c r="I22" s="287"/>
      <c r="J22" s="287"/>
      <c r="K22" s="287"/>
    </row>
    <row r="23" spans="2:12" ht="56.25" customHeight="1">
      <c r="B23" s="287"/>
      <c r="C23" s="287"/>
      <c r="D23" s="287"/>
      <c r="E23" s="287"/>
      <c r="F23" s="287"/>
      <c r="G23" s="287"/>
      <c r="H23" s="287"/>
      <c r="I23" s="287"/>
      <c r="J23" s="287"/>
      <c r="K23" s="287"/>
    </row>
    <row r="24" spans="2:12" ht="17.25" customHeight="1">
      <c r="B24" s="288" t="s">
        <v>135</v>
      </c>
      <c r="C24" s="289"/>
      <c r="D24" s="289"/>
      <c r="E24" s="289"/>
      <c r="F24" s="289"/>
      <c r="G24" s="289"/>
      <c r="H24" s="289"/>
      <c r="I24" s="289"/>
      <c r="J24" s="289"/>
      <c r="K24" s="289"/>
      <c r="L24" s="34"/>
    </row>
    <row r="25" spans="2:12" ht="17.25" customHeight="1"/>
    <row r="26" spans="2:12" ht="13.5" customHeight="1">
      <c r="B26" s="33"/>
      <c r="C26" s="33"/>
      <c r="D26" s="33"/>
      <c r="E26" s="33"/>
      <c r="F26" s="33"/>
      <c r="G26" s="33"/>
      <c r="H26" s="33"/>
      <c r="I26" s="33"/>
      <c r="J26" s="33"/>
      <c r="K26" s="33"/>
    </row>
    <row r="27" spans="2:12" ht="13.5" customHeight="1">
      <c r="B27" s="33"/>
      <c r="C27" s="33"/>
      <c r="D27" s="33"/>
      <c r="E27" s="33"/>
      <c r="F27" s="33"/>
      <c r="G27" s="33"/>
      <c r="H27" s="33"/>
      <c r="I27" s="33"/>
      <c r="J27" s="33"/>
      <c r="K27" s="33"/>
    </row>
    <row r="28" spans="2:12">
      <c r="B28" s="33"/>
      <c r="C28" s="33"/>
      <c r="D28" s="33"/>
      <c r="E28" s="33"/>
      <c r="F28" s="33"/>
      <c r="G28" s="33"/>
      <c r="H28" s="33"/>
      <c r="I28" s="33"/>
      <c r="J28" s="33"/>
      <c r="K28" s="33"/>
    </row>
    <row r="29" spans="2:12">
      <c r="B29" s="33"/>
      <c r="C29" s="33"/>
      <c r="D29" s="33"/>
      <c r="E29" s="33"/>
      <c r="F29" s="33"/>
      <c r="G29" s="33"/>
      <c r="H29" s="33"/>
      <c r="I29" s="33"/>
      <c r="J29" s="33"/>
      <c r="K29" s="33"/>
    </row>
    <row r="84" spans="2:2" ht="21" customHeight="1"/>
    <row r="86" spans="2:2" ht="18.75">
      <c r="B86" s="35"/>
    </row>
  </sheetData>
  <sheetProtection sheet="1" objects="1" scenarios="1"/>
  <mergeCells count="8">
    <mergeCell ref="B22:K23"/>
    <mergeCell ref="B24:K24"/>
    <mergeCell ref="B6:K10"/>
    <mergeCell ref="B12:F12"/>
    <mergeCell ref="H12:K12"/>
    <mergeCell ref="B17:K17"/>
    <mergeCell ref="B19:K19"/>
    <mergeCell ref="B21:K21"/>
  </mergeCells>
  <phoneticPr fontId="1"/>
  <pageMargins left="1.44" right="0.19685039370078741" top="1.2" bottom="1.9291338582677167" header="0.31496062992125984" footer="0.35433070866141736"/>
  <pageSetup paperSize="9" orientation="landscape" horizontalDpi="300" verticalDpi="300" r:id="rId1"/>
  <headerFooter alignWithMargins="0"/>
  <rowBreaks count="1" manualBreakCount="1">
    <brk id="84"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enableFormatConditionsCalculation="0">
    <tabColor rgb="FF00B050"/>
  </sheetPr>
  <dimension ref="B64:B66"/>
  <sheetViews>
    <sheetView showGridLines="0" showRowColHeaders="0" zoomScaleNormal="100" zoomScaleSheetLayoutView="75" workbookViewId="0">
      <selection activeCell="I25" sqref="I25"/>
    </sheetView>
    <sheetView workbookViewId="1"/>
    <sheetView workbookViewId="2"/>
    <sheetView workbookViewId="3"/>
  </sheetViews>
  <sheetFormatPr defaultRowHeight="13.5"/>
  <cols>
    <col min="1" max="1" width="0.875" style="18" customWidth="1"/>
    <col min="2" max="9" width="9" style="18"/>
    <col min="10" max="10" width="16.625" style="18" customWidth="1"/>
    <col min="11" max="11" width="24.875" style="18" customWidth="1"/>
    <col min="12" max="31" width="9" style="18"/>
    <col min="32" max="32" width="9" style="18" customWidth="1"/>
    <col min="33" max="16384" width="9" style="18"/>
  </cols>
  <sheetData>
    <row r="64" ht="21" customHeight="1"/>
    <row r="66" spans="2:2" ht="18.75">
      <c r="B66" s="35"/>
    </row>
  </sheetData>
  <sheetProtection sheet="1" objects="1" scenarios="1"/>
  <phoneticPr fontId="1"/>
  <pageMargins left="2.4500000000000002" right="0.19685039370078741" top="1.17" bottom="1.54" header="0.31496062992125984" footer="0.35433070866141736"/>
  <pageSetup paperSize="9" orientation="landscape" horizontalDpi="300" verticalDpi="300" r:id="rId1"/>
  <headerFooter alignWithMargins="0"/>
  <rowBreaks count="1" manualBreakCount="1">
    <brk id="64" max="16383"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enableFormatConditionsCalculation="0">
    <tabColor indexed="34"/>
  </sheetPr>
  <dimension ref="B3:N132"/>
  <sheetViews>
    <sheetView showGridLines="0" showRowColHeaders="0" zoomScaleNormal="100" workbookViewId="0">
      <selection activeCell="G14" sqref="G14:J14"/>
    </sheetView>
    <sheetView workbookViewId="1"/>
    <sheetView workbookViewId="2"/>
    <sheetView workbookViewId="3"/>
  </sheetViews>
  <sheetFormatPr defaultRowHeight="13.5"/>
  <cols>
    <col min="1" max="1" width="0.875" style="18" customWidth="1"/>
    <col min="2" max="2" width="5.25" style="18" customWidth="1"/>
    <col min="3" max="3" width="12.625" style="18" bestFit="1" customWidth="1"/>
    <col min="4" max="16384" width="9" style="18"/>
  </cols>
  <sheetData>
    <row r="3" spans="2:14">
      <c r="L3" s="308"/>
    </row>
    <row r="4" spans="2:14" ht="28.5" customHeight="1" thickBot="1">
      <c r="L4" s="308"/>
    </row>
    <row r="5" spans="2:14" ht="35.25" customHeight="1" thickBot="1">
      <c r="B5" s="309" t="s">
        <v>4</v>
      </c>
      <c r="C5" s="310"/>
      <c r="D5" s="310"/>
      <c r="E5" s="310"/>
      <c r="F5" s="310"/>
      <c r="G5" s="306" t="s">
        <v>139</v>
      </c>
      <c r="H5" s="306"/>
      <c r="I5" s="306"/>
      <c r="J5" s="306"/>
      <c r="L5" s="308"/>
      <c r="M5" s="307"/>
      <c r="N5" s="307"/>
    </row>
    <row r="6" spans="2:14" ht="6" customHeight="1">
      <c r="L6" s="308"/>
      <c r="M6" s="307"/>
      <c r="N6" s="307"/>
    </row>
    <row r="7" spans="2:14" ht="6" customHeight="1" thickBot="1">
      <c r="M7" s="307"/>
      <c r="N7" s="307"/>
    </row>
    <row r="8" spans="2:14" ht="35.25" customHeight="1" thickBot="1">
      <c r="B8" s="304" t="s">
        <v>20</v>
      </c>
      <c r="C8" s="305"/>
      <c r="D8" s="305"/>
      <c r="E8" s="305"/>
      <c r="F8" s="305"/>
      <c r="G8" s="306" t="s">
        <v>139</v>
      </c>
      <c r="H8" s="306"/>
      <c r="I8" s="306"/>
      <c r="J8" s="306"/>
      <c r="M8" s="307"/>
      <c r="N8" s="307"/>
    </row>
    <row r="9" spans="2:14" ht="6" customHeight="1"/>
    <row r="10" spans="2:14" ht="6" customHeight="1" thickBot="1"/>
    <row r="11" spans="2:14" ht="35.25" customHeight="1" thickBot="1">
      <c r="B11" s="304" t="s">
        <v>2</v>
      </c>
      <c r="C11" s="305"/>
      <c r="D11" s="305"/>
      <c r="E11" s="305"/>
      <c r="F11" s="305"/>
      <c r="G11" s="306" t="s">
        <v>139</v>
      </c>
      <c r="H11" s="306"/>
      <c r="I11" s="306"/>
      <c r="J11" s="306"/>
      <c r="K11" s="306" t="s">
        <v>149</v>
      </c>
      <c r="L11" s="306"/>
      <c r="M11" s="306"/>
      <c r="N11" s="306"/>
    </row>
    <row r="12" spans="2:14" ht="6" customHeight="1"/>
    <row r="13" spans="2:14" ht="6" customHeight="1" thickBot="1"/>
    <row r="14" spans="2:14" ht="35.25" customHeight="1" thickBot="1">
      <c r="B14" s="304" t="s">
        <v>21</v>
      </c>
      <c r="C14" s="305"/>
      <c r="D14" s="305"/>
      <c r="E14" s="305"/>
      <c r="F14" s="305"/>
      <c r="G14" s="306" t="s">
        <v>139</v>
      </c>
      <c r="H14" s="306"/>
      <c r="I14" s="306"/>
      <c r="J14" s="306"/>
    </row>
    <row r="15" spans="2:14" ht="6" customHeight="1"/>
    <row r="46" ht="27" customHeight="1"/>
    <row r="83" spans="2:9">
      <c r="B83" s="62"/>
      <c r="C83" s="62"/>
      <c r="D83" s="62"/>
      <c r="E83" s="62"/>
      <c r="F83" s="62"/>
      <c r="G83" s="62"/>
      <c r="H83" s="62"/>
      <c r="I83" s="62"/>
    </row>
    <row r="84" spans="2:9" s="62" customFormat="1" ht="27" customHeight="1">
      <c r="B84" s="18"/>
      <c r="C84" s="18"/>
      <c r="D84" s="18"/>
      <c r="E84" s="18"/>
      <c r="F84" s="18"/>
      <c r="G84" s="18"/>
      <c r="H84" s="18"/>
      <c r="I84" s="18"/>
    </row>
    <row r="90" spans="2:9" ht="27" customHeight="1"/>
    <row r="95" spans="2:9">
      <c r="B95" s="62"/>
      <c r="C95" s="62"/>
      <c r="D95" s="62"/>
      <c r="E95" s="62"/>
      <c r="F95" s="62"/>
      <c r="G95" s="62"/>
      <c r="H95" s="62"/>
      <c r="I95" s="62"/>
    </row>
    <row r="96" spans="2:9" s="62" customFormat="1" ht="27" customHeight="1">
      <c r="B96" s="18"/>
      <c r="C96" s="18"/>
      <c r="D96" s="18"/>
      <c r="E96" s="18"/>
      <c r="F96" s="18"/>
      <c r="G96" s="18"/>
      <c r="H96" s="18"/>
      <c r="I96" s="18"/>
    </row>
    <row r="101" spans="2:9">
      <c r="B101" s="62"/>
      <c r="C101" s="62"/>
      <c r="D101" s="62"/>
      <c r="E101" s="62"/>
      <c r="F101" s="62"/>
      <c r="G101" s="62"/>
      <c r="H101" s="62"/>
      <c r="I101" s="62"/>
    </row>
    <row r="102" spans="2:9" s="62" customFormat="1" ht="27" customHeight="1">
      <c r="B102" s="18"/>
      <c r="C102" s="18"/>
      <c r="D102" s="18"/>
      <c r="E102" s="18"/>
      <c r="F102" s="18"/>
      <c r="G102" s="18"/>
      <c r="H102" s="18"/>
      <c r="I102" s="18"/>
    </row>
    <row r="107" spans="2:9">
      <c r="B107" s="62"/>
      <c r="C107" s="62"/>
      <c r="D107" s="62"/>
      <c r="E107" s="62"/>
      <c r="F107" s="62"/>
      <c r="G107" s="62"/>
      <c r="H107" s="62"/>
      <c r="I107" s="62"/>
    </row>
    <row r="108" spans="2:9" s="62" customFormat="1" ht="27" customHeight="1">
      <c r="B108" s="18"/>
      <c r="C108" s="18"/>
      <c r="D108" s="18"/>
      <c r="E108" s="18"/>
      <c r="F108" s="18"/>
      <c r="G108" s="18"/>
      <c r="H108" s="18"/>
      <c r="I108" s="18"/>
    </row>
    <row r="114" ht="27" customHeight="1"/>
    <row r="131" spans="2:9">
      <c r="B131" s="63"/>
      <c r="C131" s="63"/>
      <c r="D131" s="63"/>
      <c r="E131" s="63"/>
      <c r="F131" s="63"/>
      <c r="G131" s="63"/>
      <c r="H131" s="63"/>
      <c r="I131" s="63"/>
    </row>
    <row r="132" spans="2:9" s="63" customFormat="1" ht="27" customHeight="1">
      <c r="B132" s="18"/>
      <c r="C132" s="18"/>
      <c r="D132" s="18"/>
      <c r="E132" s="18"/>
      <c r="F132" s="18"/>
      <c r="G132" s="18"/>
      <c r="H132" s="18"/>
      <c r="I132" s="18"/>
    </row>
  </sheetData>
  <sheetProtection sheet="1" objects="1" scenarios="1"/>
  <mergeCells count="12">
    <mergeCell ref="M5:N6"/>
    <mergeCell ref="B8:F8"/>
    <mergeCell ref="L3:L6"/>
    <mergeCell ref="B5:F5"/>
    <mergeCell ref="K11:N11"/>
    <mergeCell ref="B11:F11"/>
    <mergeCell ref="M7:N8"/>
    <mergeCell ref="B14:F14"/>
    <mergeCell ref="G5:J5"/>
    <mergeCell ref="G8:J8"/>
    <mergeCell ref="G11:J11"/>
    <mergeCell ref="G14:J14"/>
  </mergeCells>
  <phoneticPr fontId="1"/>
  <hyperlinks>
    <hyperlink ref="G8:I8" location="具体!A51" display="留意事項は，ここをクリック"/>
    <hyperlink ref="G5:J5" location="'領域・教科を合わせた指導の理解（日生）'!A1" display="詳しい説明は，ここをクリック"/>
    <hyperlink ref="G8:J8" location="'領域･教科を合わせた指導の理解（遊び）'!A1" display="詳しい説明は，ここをクリック"/>
    <hyperlink ref="G11:J11" location="'領域･教科を合わせた指導（生単）'!A1" display="詳しい説明は，ここをクリック"/>
    <hyperlink ref="G14:J14" location="'領域･教科を合わせた指導（作業）'!A1" display="詳しい説明は，ここをクリック"/>
    <hyperlink ref="K11:N11" location="領域・教科を合わせた指導の理解６!A1" display="生活単元学習の実際は，ここをクリック"/>
  </hyperlinks>
  <pageMargins left="1.49" right="0.47244094488188981" top="0.70866141732283472" bottom="4.07" header="0.31496062992125984" footer="0.27559055118110237"/>
  <pageSetup paperSize="9" orientation="landscape" horizontalDpi="300" verticalDpi="300" r:id="rId1"/>
  <headerFooter alignWithMargins="0"/>
  <rowBreaks count="2" manualBreakCount="2">
    <brk id="81" max="16383" man="1"/>
    <brk id="129"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enableFormatConditionsCalculation="0">
    <tabColor indexed="34"/>
  </sheetPr>
  <dimension ref="B1:F26"/>
  <sheetViews>
    <sheetView showGridLines="0" showRowColHeaders="0" zoomScaleNormal="100" workbookViewId="0">
      <selection activeCell="E3" sqref="E3"/>
    </sheetView>
    <sheetView workbookViewId="1">
      <selection sqref="A1:C1"/>
    </sheetView>
    <sheetView workbookViewId="2">
      <selection sqref="A1:C1"/>
    </sheetView>
    <sheetView workbookViewId="3">
      <selection sqref="A1:C1"/>
    </sheetView>
  </sheetViews>
  <sheetFormatPr defaultRowHeight="13.5"/>
  <cols>
    <col min="1" max="1" width="0.875" style="18" customWidth="1"/>
    <col min="2" max="2" width="9" style="68"/>
    <col min="3" max="3" width="30.875" style="18" bestFit="1" customWidth="1"/>
    <col min="4" max="5" width="9" style="18"/>
    <col min="6" max="6" width="19.375" style="18" bestFit="1" customWidth="1"/>
    <col min="7" max="7" width="9" style="18"/>
    <col min="8" max="8" width="9.875" style="18" customWidth="1"/>
    <col min="9" max="16384" width="9" style="18"/>
  </cols>
  <sheetData>
    <row r="1" spans="2:6" ht="40.5" customHeight="1">
      <c r="B1" s="311"/>
      <c r="C1" s="312"/>
      <c r="D1" s="312"/>
    </row>
    <row r="2" spans="2:6" ht="15" customHeight="1"/>
    <row r="3" spans="2:6" ht="15" customHeight="1">
      <c r="B3" s="64"/>
      <c r="C3" s="65"/>
      <c r="D3" s="66"/>
      <c r="E3" s="67"/>
      <c r="F3" s="65"/>
    </row>
    <row r="4" spans="2:6" ht="15" customHeight="1">
      <c r="B4" s="64"/>
      <c r="C4" s="65"/>
      <c r="D4" s="66"/>
      <c r="E4" s="64"/>
      <c r="F4" s="65"/>
    </row>
    <row r="5" spans="2:6" ht="15" customHeight="1">
      <c r="B5" s="64"/>
      <c r="C5" s="65"/>
      <c r="D5" s="66"/>
      <c r="E5" s="64"/>
      <c r="F5" s="65"/>
    </row>
    <row r="6" spans="2:6" ht="15" customHeight="1">
      <c r="B6" s="64"/>
      <c r="C6" s="65"/>
      <c r="D6" s="66"/>
      <c r="E6" s="64"/>
      <c r="F6" s="65"/>
    </row>
    <row r="7" spans="2:6" ht="15" customHeight="1">
      <c r="B7" s="64"/>
      <c r="C7" s="65"/>
      <c r="D7" s="66"/>
      <c r="E7" s="64"/>
      <c r="F7" s="65"/>
    </row>
    <row r="8" spans="2:6" ht="15" customHeight="1">
      <c r="B8" s="64"/>
      <c r="C8" s="65"/>
      <c r="D8" s="66"/>
      <c r="E8" s="64"/>
      <c r="F8" s="65"/>
    </row>
    <row r="9" spans="2:6" ht="15" customHeight="1">
      <c r="B9" s="64"/>
      <c r="C9" s="65"/>
      <c r="D9" s="66"/>
      <c r="E9" s="64"/>
      <c r="F9" s="65"/>
    </row>
    <row r="10" spans="2:6" ht="15" customHeight="1">
      <c r="B10" s="64"/>
      <c r="C10" s="65"/>
      <c r="D10" s="66"/>
      <c r="E10" s="64"/>
      <c r="F10" s="65"/>
    </row>
    <row r="11" spans="2:6" ht="15" customHeight="1">
      <c r="B11" s="64"/>
      <c r="C11" s="65"/>
      <c r="D11" s="66"/>
      <c r="E11" s="64"/>
      <c r="F11" s="65"/>
    </row>
    <row r="12" spans="2:6" ht="15" customHeight="1">
      <c r="B12" s="64"/>
      <c r="C12" s="65"/>
      <c r="D12" s="66"/>
      <c r="E12" s="64"/>
      <c r="F12" s="65"/>
    </row>
    <row r="13" spans="2:6" ht="15" customHeight="1">
      <c r="B13" s="64"/>
      <c r="C13" s="65"/>
      <c r="D13" s="66"/>
      <c r="E13" s="64"/>
      <c r="F13" s="65"/>
    </row>
    <row r="14" spans="2:6" ht="15" customHeight="1">
      <c r="B14" s="64"/>
      <c r="C14" s="65"/>
      <c r="D14" s="66"/>
      <c r="E14" s="64"/>
      <c r="F14" s="65"/>
    </row>
    <row r="15" spans="2:6" ht="15" customHeight="1">
      <c r="B15" s="64"/>
      <c r="C15" s="65"/>
      <c r="D15" s="66"/>
      <c r="E15" s="67"/>
      <c r="F15" s="65"/>
    </row>
    <row r="16" spans="2:6" ht="15" customHeight="1">
      <c r="B16" s="64"/>
      <c r="C16" s="65"/>
      <c r="D16" s="66"/>
      <c r="E16" s="67"/>
      <c r="F16" s="65"/>
    </row>
    <row r="17" spans="2:5" ht="15" customHeight="1">
      <c r="B17" s="64"/>
      <c r="C17" s="65"/>
      <c r="D17" s="66"/>
      <c r="E17" s="66"/>
    </row>
    <row r="18" spans="2:5" ht="15" customHeight="1">
      <c r="B18" s="67"/>
      <c r="C18" s="65"/>
      <c r="D18" s="66"/>
      <c r="E18" s="66"/>
    </row>
    <row r="19" spans="2:5" ht="15" customHeight="1">
      <c r="B19" s="67"/>
      <c r="C19" s="65"/>
      <c r="D19" s="66"/>
      <c r="E19" s="66"/>
    </row>
    <row r="20" spans="2:5" ht="15" customHeight="1">
      <c r="B20" s="64"/>
      <c r="C20" s="65"/>
      <c r="D20" s="66"/>
      <c r="E20" s="66"/>
    </row>
    <row r="21" spans="2:5" ht="15" customHeight="1">
      <c r="B21" s="64"/>
      <c r="C21" s="65"/>
      <c r="D21" s="66"/>
      <c r="E21" s="66"/>
    </row>
    <row r="22" spans="2:5" ht="15" customHeight="1">
      <c r="B22" s="64"/>
      <c r="C22" s="65"/>
      <c r="D22" s="66"/>
      <c r="E22" s="66"/>
    </row>
    <row r="23" spans="2:5" ht="15" customHeight="1">
      <c r="B23" s="64"/>
      <c r="C23" s="65"/>
      <c r="D23" s="66"/>
      <c r="E23" s="66"/>
    </row>
    <row r="24" spans="2:5" ht="15" customHeight="1">
      <c r="B24" s="64"/>
      <c r="C24" s="65"/>
      <c r="D24" s="66"/>
      <c r="E24" s="66"/>
    </row>
    <row r="25" spans="2:5" ht="15" customHeight="1">
      <c r="B25" s="64"/>
      <c r="D25" s="66"/>
      <c r="E25" s="66"/>
    </row>
    <row r="26" spans="2:5" ht="14.25">
      <c r="C26" s="199" t="s">
        <v>331</v>
      </c>
    </row>
  </sheetData>
  <sheetProtection sheet="1" objects="1" scenarios="1"/>
  <mergeCells count="1">
    <mergeCell ref="B1:D1"/>
  </mergeCells>
  <phoneticPr fontId="1"/>
  <pageMargins left="2.27" right="0.78740157480314965" top="0.98425196850393704" bottom="1.5" header="0.63" footer="0.51181102362204722"/>
  <pageSetup paperSize="9" orientation="landscape"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I30"/>
  <sheetViews>
    <sheetView showRowColHeaders="0" zoomScaleNormal="100" workbookViewId="0">
      <selection activeCell="E3" sqref="E3"/>
    </sheetView>
    <sheetView workbookViewId="1"/>
    <sheetView workbookViewId="2"/>
    <sheetView workbookViewId="3"/>
  </sheetViews>
  <sheetFormatPr defaultRowHeight="13.5"/>
  <cols>
    <col min="1" max="1" width="0.875" style="18" customWidth="1"/>
    <col min="2" max="2" width="9" style="197"/>
    <col min="3" max="3" width="30.875" style="18" bestFit="1" customWidth="1"/>
    <col min="4" max="5" width="9" style="18"/>
    <col min="6" max="6" width="19.375" style="18" bestFit="1" customWidth="1"/>
    <col min="7" max="7" width="19.75" style="18" customWidth="1"/>
    <col min="8" max="16384" width="9" style="18"/>
  </cols>
  <sheetData>
    <row r="1" spans="2:9" ht="40.5" customHeight="1"/>
    <row r="2" spans="2:9" ht="15" customHeight="1">
      <c r="B2" s="313"/>
      <c r="C2" s="314"/>
      <c r="D2" s="314"/>
      <c r="E2" s="314"/>
    </row>
    <row r="3" spans="2:9" ht="15" customHeight="1"/>
    <row r="4" spans="2:9" ht="15" customHeight="1">
      <c r="B4" s="69"/>
      <c r="C4" s="69"/>
      <c r="D4" s="69"/>
      <c r="E4" s="69"/>
      <c r="F4" s="69"/>
      <c r="G4" s="69"/>
      <c r="H4" s="69"/>
      <c r="I4" s="19"/>
    </row>
    <row r="5" spans="2:9" ht="15" customHeight="1">
      <c r="B5" s="70"/>
      <c r="C5" s="70"/>
      <c r="D5" s="70"/>
      <c r="E5" s="70"/>
      <c r="F5" s="70"/>
      <c r="G5" s="70"/>
      <c r="H5" s="70"/>
      <c r="I5" s="19"/>
    </row>
    <row r="6" spans="2:9" ht="15" customHeight="1">
      <c r="B6" s="70"/>
      <c r="C6" s="70"/>
      <c r="D6" s="70"/>
      <c r="E6" s="70"/>
      <c r="F6" s="70"/>
      <c r="G6" s="70"/>
      <c r="H6" s="70"/>
      <c r="I6" s="19"/>
    </row>
    <row r="7" spans="2:9" ht="15" customHeight="1">
      <c r="B7" s="70"/>
      <c r="C7" s="70"/>
      <c r="D7" s="70"/>
      <c r="E7" s="70"/>
      <c r="F7" s="70"/>
      <c r="G7" s="70"/>
      <c r="H7" s="70"/>
      <c r="I7" s="19"/>
    </row>
    <row r="8" spans="2:9" ht="15" customHeight="1">
      <c r="B8" s="71"/>
      <c r="C8" s="71"/>
      <c r="D8" s="71"/>
      <c r="E8" s="71"/>
      <c r="F8" s="71"/>
      <c r="G8" s="71"/>
      <c r="H8" s="71"/>
      <c r="I8" s="62"/>
    </row>
    <row r="9" spans="2:9" ht="15" customHeight="1">
      <c r="B9" s="61"/>
      <c r="C9" s="61"/>
      <c r="D9" s="61"/>
      <c r="E9" s="61"/>
      <c r="F9" s="61"/>
      <c r="G9" s="61"/>
      <c r="H9" s="61"/>
      <c r="I9" s="62"/>
    </row>
    <row r="10" spans="2:9" ht="15" customHeight="1">
      <c r="B10" s="61"/>
      <c r="C10" s="61"/>
      <c r="D10" s="61"/>
      <c r="E10" s="61"/>
      <c r="F10" s="61"/>
      <c r="G10" s="61"/>
      <c r="H10" s="61"/>
      <c r="I10" s="62"/>
    </row>
    <row r="11" spans="2:9" ht="15" customHeight="1">
      <c r="B11" s="61"/>
      <c r="C11" s="61"/>
      <c r="D11" s="61"/>
      <c r="E11" s="61"/>
      <c r="F11" s="61"/>
      <c r="G11" s="61"/>
      <c r="H11" s="61"/>
      <c r="I11" s="62"/>
    </row>
    <row r="12" spans="2:9" ht="15" customHeight="1">
      <c r="B12" s="61"/>
      <c r="C12" s="61"/>
      <c r="D12" s="61"/>
      <c r="E12" s="61"/>
      <c r="F12" s="61"/>
      <c r="G12" s="61"/>
      <c r="H12" s="61"/>
      <c r="I12" s="62"/>
    </row>
    <row r="13" spans="2:9" ht="15" customHeight="1">
      <c r="B13" s="61"/>
      <c r="C13" s="61"/>
      <c r="D13" s="61"/>
      <c r="E13" s="61"/>
      <c r="F13" s="61"/>
      <c r="G13" s="61"/>
      <c r="H13" s="61"/>
      <c r="I13" s="62"/>
    </row>
    <row r="14" spans="2:9" ht="15" customHeight="1">
      <c r="B14" s="61"/>
      <c r="C14" s="61"/>
      <c r="D14" s="61"/>
      <c r="E14" s="61"/>
      <c r="F14" s="61"/>
      <c r="G14" s="61"/>
      <c r="H14" s="61"/>
      <c r="I14" s="62"/>
    </row>
    <row r="15" spans="2:9" ht="15" customHeight="1">
      <c r="B15" s="61"/>
      <c r="C15" s="61"/>
      <c r="D15" s="61"/>
      <c r="E15" s="61"/>
      <c r="F15" s="61"/>
      <c r="G15" s="61"/>
      <c r="H15" s="61"/>
      <c r="I15" s="62"/>
    </row>
    <row r="16" spans="2:9" ht="15" customHeight="1">
      <c r="B16" s="61"/>
      <c r="C16" s="61"/>
      <c r="D16" s="61"/>
      <c r="E16" s="61"/>
      <c r="F16" s="61"/>
      <c r="G16" s="61"/>
      <c r="H16" s="61"/>
      <c r="I16" s="62"/>
    </row>
    <row r="17" spans="2:9" ht="15" customHeight="1">
      <c r="B17" s="61"/>
      <c r="C17" s="61"/>
      <c r="D17" s="61"/>
      <c r="E17" s="61"/>
      <c r="F17" s="61"/>
      <c r="G17" s="61"/>
      <c r="H17" s="61"/>
      <c r="I17" s="62"/>
    </row>
    <row r="18" spans="2:9" ht="15" customHeight="1"/>
    <row r="19" spans="2:9" ht="15" customHeight="1"/>
    <row r="20" spans="2:9" ht="15" customHeight="1"/>
    <row r="21" spans="2:9" ht="15" customHeight="1"/>
    <row r="22" spans="2:9" ht="15" customHeight="1"/>
    <row r="23" spans="2:9" ht="15" customHeight="1"/>
    <row r="24" spans="2:9" ht="15" customHeight="1"/>
    <row r="25" spans="2:9" ht="15" customHeight="1"/>
    <row r="26" spans="2:9" ht="15" customHeight="1"/>
    <row r="27" spans="2:9" ht="15" customHeight="1"/>
    <row r="28" spans="2:9" ht="15" customHeight="1"/>
    <row r="29" spans="2:9" ht="15" customHeight="1"/>
    <row r="30" spans="2:9" ht="14.25">
      <c r="C30" s="199" t="s">
        <v>331</v>
      </c>
    </row>
  </sheetData>
  <sheetProtection sheet="1" objects="1" scenarios="1"/>
  <mergeCells count="1">
    <mergeCell ref="B2:E2"/>
  </mergeCells>
  <phoneticPr fontId="1"/>
  <pageMargins left="1.87" right="0.70866141732283472" top="0.74803149606299213" bottom="1.83" header="0.31496062992125984" footer="0.31496062992125984"/>
  <pageSetup paperSize="9" orientation="landscape"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J65"/>
  <sheetViews>
    <sheetView showRowColHeaders="0" zoomScaleNormal="100" workbookViewId="0">
      <selection activeCell="B4" sqref="B4"/>
    </sheetView>
    <sheetView workbookViewId="1"/>
    <sheetView workbookViewId="2"/>
    <sheetView workbookViewId="3"/>
  </sheetViews>
  <sheetFormatPr defaultRowHeight="13.5"/>
  <cols>
    <col min="1" max="1" width="0.875" style="18" customWidth="1"/>
    <col min="2" max="2" width="9" style="197"/>
    <col min="3" max="3" width="30.875" style="18" bestFit="1" customWidth="1"/>
    <col min="4" max="5" width="9" style="18"/>
    <col min="6" max="6" width="19.375" style="18" bestFit="1" customWidth="1"/>
    <col min="7" max="16384" width="9" style="18"/>
  </cols>
  <sheetData>
    <row r="1" spans="2:10" ht="40.5" customHeight="1">
      <c r="B1" s="61"/>
      <c r="C1" s="61"/>
      <c r="D1" s="61"/>
      <c r="E1" s="61"/>
      <c r="F1" s="61"/>
      <c r="G1" s="61"/>
      <c r="H1" s="61"/>
      <c r="I1" s="62"/>
    </row>
    <row r="2" spans="2:10" ht="15" customHeight="1">
      <c r="B2" s="313"/>
      <c r="C2" s="314"/>
      <c r="D2" s="314"/>
      <c r="E2" s="71"/>
      <c r="F2" s="71"/>
      <c r="G2" s="71"/>
      <c r="H2" s="71"/>
      <c r="I2" s="62"/>
    </row>
    <row r="3" spans="2:10" ht="15" customHeight="1">
      <c r="B3" s="71"/>
      <c r="C3" s="71"/>
      <c r="D3" s="71"/>
      <c r="E3" s="71"/>
      <c r="F3" s="71"/>
      <c r="G3" s="71"/>
      <c r="H3" s="71"/>
      <c r="I3" s="62"/>
    </row>
    <row r="4" spans="2:10" ht="15" customHeight="1">
      <c r="B4" s="71"/>
      <c r="C4" s="71"/>
      <c r="D4" s="71"/>
      <c r="E4" s="71"/>
      <c r="F4" s="71"/>
      <c r="G4" s="71"/>
      <c r="H4" s="71"/>
      <c r="I4" s="62"/>
    </row>
    <row r="5" spans="2:10" ht="15" customHeight="1">
      <c r="B5" s="61"/>
      <c r="C5" s="61"/>
      <c r="D5" s="61"/>
      <c r="E5" s="61"/>
      <c r="F5" s="61"/>
      <c r="G5" s="61"/>
      <c r="H5" s="219"/>
      <c r="I5" s="219"/>
      <c r="J5" s="219"/>
    </row>
    <row r="6" spans="2:10" ht="15" customHeight="1">
      <c r="B6" s="61"/>
      <c r="C6" s="61"/>
      <c r="D6" s="61"/>
      <c r="E6" s="61"/>
      <c r="F6" s="61"/>
      <c r="G6" s="61"/>
      <c r="H6" s="61"/>
      <c r="I6" s="62"/>
    </row>
    <row r="7" spans="2:10" ht="15" customHeight="1">
      <c r="B7" s="61"/>
      <c r="C7" s="61"/>
      <c r="D7" s="61"/>
      <c r="E7" s="61"/>
      <c r="F7" s="61"/>
      <c r="G7" s="61"/>
      <c r="H7" s="61"/>
      <c r="I7" s="62"/>
    </row>
    <row r="8" spans="2:10" ht="15" customHeight="1">
      <c r="B8" s="61"/>
      <c r="C8" s="61"/>
      <c r="D8" s="61"/>
      <c r="E8" s="61"/>
      <c r="F8" s="61"/>
      <c r="G8" s="61"/>
      <c r="H8" s="61"/>
      <c r="I8" s="62"/>
    </row>
    <row r="9" spans="2:10" ht="15" customHeight="1">
      <c r="B9" s="61"/>
      <c r="C9" s="61"/>
      <c r="D9" s="61"/>
      <c r="E9" s="61"/>
      <c r="F9" s="61"/>
      <c r="G9" s="61"/>
      <c r="H9" s="61"/>
      <c r="I9" s="62"/>
    </row>
    <row r="10" spans="2:10" ht="15" customHeight="1">
      <c r="B10" s="61"/>
      <c r="C10" s="61"/>
      <c r="D10" s="61"/>
      <c r="E10" s="61"/>
      <c r="F10" s="61"/>
      <c r="G10" s="61"/>
      <c r="H10" s="61"/>
      <c r="I10" s="62"/>
    </row>
    <row r="11" spans="2:10" ht="15" customHeight="1">
      <c r="B11" s="61"/>
      <c r="C11" s="61"/>
      <c r="D11" s="61"/>
      <c r="E11" s="61"/>
      <c r="F11" s="61"/>
      <c r="G11" s="61"/>
      <c r="H11" s="61"/>
      <c r="I11" s="62"/>
    </row>
    <row r="12" spans="2:10" ht="15" customHeight="1">
      <c r="B12" s="61"/>
      <c r="C12" s="61"/>
      <c r="D12" s="61"/>
      <c r="E12" s="61"/>
      <c r="F12" s="61"/>
      <c r="G12" s="61"/>
      <c r="H12" s="61"/>
      <c r="I12" s="62"/>
    </row>
    <row r="13" spans="2:10" ht="15" customHeight="1">
      <c r="B13" s="61"/>
      <c r="C13" s="61"/>
      <c r="D13" s="61"/>
      <c r="E13" s="61"/>
      <c r="F13" s="61"/>
      <c r="G13" s="61"/>
      <c r="H13" s="61"/>
      <c r="I13" s="62"/>
    </row>
    <row r="14" spans="2:10" ht="15" customHeight="1">
      <c r="B14" s="61"/>
      <c r="C14" s="61"/>
      <c r="D14" s="61"/>
      <c r="E14" s="61"/>
      <c r="F14" s="61"/>
      <c r="G14" s="61"/>
      <c r="H14" s="61"/>
      <c r="I14" s="62"/>
    </row>
    <row r="15" spans="2:10" ht="15" customHeight="1">
      <c r="B15" s="61"/>
      <c r="C15" s="61"/>
      <c r="D15" s="61"/>
      <c r="E15" s="61"/>
      <c r="F15" s="61"/>
      <c r="G15" s="61"/>
      <c r="H15" s="61"/>
      <c r="I15" s="62"/>
    </row>
    <row r="16" spans="2:10" ht="15" customHeight="1">
      <c r="B16" s="61"/>
      <c r="C16" s="61"/>
      <c r="D16" s="61"/>
      <c r="E16" s="61"/>
      <c r="F16" s="61"/>
      <c r="G16" s="61"/>
      <c r="H16" s="61"/>
      <c r="I16" s="62"/>
    </row>
    <row r="17" spans="3:3" ht="15" customHeight="1"/>
    <row r="18" spans="3:3" ht="15" customHeight="1"/>
    <row r="19" spans="3:3" ht="15" customHeight="1"/>
    <row r="20" spans="3:3" ht="15" customHeight="1"/>
    <row r="21" spans="3:3" ht="15" customHeight="1"/>
    <row r="22" spans="3:3" ht="15" customHeight="1"/>
    <row r="23" spans="3:3" ht="15" customHeight="1"/>
    <row r="24" spans="3:3" ht="15" customHeight="1"/>
    <row r="25" spans="3:3" ht="15" customHeight="1"/>
    <row r="26" spans="3:3" ht="15" customHeight="1"/>
    <row r="27" spans="3:3" ht="15" customHeight="1"/>
    <row r="28" spans="3:3" ht="15" customHeight="1"/>
    <row r="29" spans="3:3" ht="15" customHeight="1"/>
    <row r="30" spans="3:3" ht="15" customHeight="1"/>
    <row r="31" spans="3:3" ht="15" customHeight="1"/>
    <row r="32" spans="3:3" ht="15" customHeight="1">
      <c r="C32" s="199" t="s">
        <v>331</v>
      </c>
    </row>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row r="48"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sheetData>
  <sheetProtection sheet="1" objects="1" scenarios="1"/>
  <mergeCells count="1">
    <mergeCell ref="B2:D2"/>
  </mergeCells>
  <phoneticPr fontId="1"/>
  <pageMargins left="1.94" right="0.70866141732283472" top="0.74803149606299213" bottom="0.74803149606299213" header="0.39" footer="0.31496062992125984"/>
  <pageSetup paperSize="9" orientation="landscape"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1:C47"/>
  <sheetViews>
    <sheetView showRowColHeaders="0" zoomScaleNormal="100" workbookViewId="0"/>
    <sheetView workbookViewId="1"/>
    <sheetView workbookViewId="2"/>
    <sheetView workbookViewId="3"/>
  </sheetViews>
  <sheetFormatPr defaultRowHeight="13.5"/>
  <cols>
    <col min="1" max="1" width="0.875" style="18" customWidth="1"/>
    <col min="2" max="2" width="9" style="197"/>
    <col min="3" max="3" width="30.875" style="18" bestFit="1" customWidth="1"/>
    <col min="4" max="5" width="9" style="18"/>
    <col min="6" max="6" width="19.375" style="18" bestFit="1" customWidth="1"/>
    <col min="7" max="16384" width="9" style="18"/>
  </cols>
  <sheetData>
    <row r="1" spans="2:3" ht="40.5" customHeight="1">
      <c r="B1" s="313"/>
      <c r="C1" s="314"/>
    </row>
    <row r="2" spans="2:3" ht="15" customHeight="1"/>
    <row r="3" spans="2:3" ht="15" customHeight="1"/>
    <row r="4" spans="2:3" ht="15" customHeight="1"/>
    <row r="5" spans="2:3" ht="15" customHeight="1"/>
    <row r="6" spans="2:3" ht="15" customHeight="1"/>
    <row r="7" spans="2:3" ht="15" customHeight="1"/>
    <row r="8" spans="2:3" ht="15" customHeight="1"/>
    <row r="9" spans="2:3" ht="15" customHeight="1"/>
    <row r="10" spans="2:3" ht="15" customHeight="1"/>
    <row r="11" spans="2:3" ht="15" customHeight="1"/>
    <row r="12" spans="2:3" ht="15" customHeight="1"/>
    <row r="13" spans="2:3" ht="15" customHeight="1"/>
    <row r="14" spans="2:3" ht="15" customHeight="1"/>
    <row r="15" spans="2:3" ht="15" customHeight="1"/>
    <row r="16" spans="2:3" ht="15" customHeight="1"/>
    <row r="17" spans="3:3" ht="15" customHeight="1"/>
    <row r="18" spans="3:3" ht="15" customHeight="1"/>
    <row r="19" spans="3:3" ht="15" customHeight="1"/>
    <row r="20" spans="3:3" ht="15" customHeight="1"/>
    <row r="21" spans="3:3" ht="15" customHeight="1"/>
    <row r="22" spans="3:3" ht="15" customHeight="1"/>
    <row r="23" spans="3:3" ht="15" customHeight="1"/>
    <row r="24" spans="3:3" ht="15" customHeight="1"/>
    <row r="25" spans="3:3" ht="15" customHeight="1"/>
    <row r="26" spans="3:3" ht="15" customHeight="1"/>
    <row r="27" spans="3:3" ht="15" customHeight="1"/>
    <row r="28" spans="3:3" ht="15" customHeight="1"/>
    <row r="29" spans="3:3" ht="15" customHeight="1">
      <c r="C29" s="199" t="s">
        <v>331</v>
      </c>
    </row>
    <row r="30" spans="3:3" ht="15" customHeight="1"/>
    <row r="31" spans="3:3" ht="15" customHeight="1"/>
    <row r="32" spans="3:3" ht="15" customHeight="1"/>
    <row r="33" ht="15" customHeight="1"/>
    <row r="34" ht="15" customHeight="1"/>
    <row r="35" ht="15" customHeight="1"/>
    <row r="36" ht="15" customHeight="1"/>
    <row r="37" ht="15" customHeight="1"/>
    <row r="38" ht="15" customHeight="1"/>
    <row r="39" ht="15" customHeight="1"/>
    <row r="40" ht="15" customHeight="1"/>
    <row r="41" ht="15" customHeight="1"/>
    <row r="42" ht="15" customHeight="1"/>
    <row r="43" ht="15" customHeight="1"/>
    <row r="44" ht="15" customHeight="1"/>
    <row r="45" ht="15" customHeight="1"/>
    <row r="46" ht="15" customHeight="1"/>
    <row r="47" ht="15" customHeight="1"/>
  </sheetData>
  <sheetProtection sheet="1" objects="1" scenarios="1"/>
  <mergeCells count="1">
    <mergeCell ref="B1:C1"/>
  </mergeCells>
  <phoneticPr fontId="1"/>
  <pageMargins left="1.35" right="0.70866141732283472" top="0.74803149606299213" bottom="0.74803149606299213" header="0.31496062992125984" footer="0.31496062992125984"/>
  <pageSetup paperSize="9" orientation="landscape"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indexed="34"/>
  </sheetPr>
  <dimension ref="A41:W66"/>
  <sheetViews>
    <sheetView showRowColHeaders="0" zoomScaleNormal="100" workbookViewId="0">
      <selection activeCell="F6" sqref="F6"/>
    </sheetView>
    <sheetView workbookViewId="1"/>
    <sheetView workbookViewId="2"/>
    <sheetView workbookViewId="3"/>
  </sheetViews>
  <sheetFormatPr defaultRowHeight="13.5"/>
  <cols>
    <col min="1" max="7" width="9" style="18"/>
    <col min="8" max="8" width="11" style="18" customWidth="1"/>
    <col min="9" max="9" width="25.625" style="18" customWidth="1"/>
    <col min="10" max="10" width="24.875" style="18" customWidth="1"/>
    <col min="11" max="23" width="9" style="18"/>
  </cols>
  <sheetData>
    <row r="41" spans="5:5">
      <c r="E41" s="62"/>
    </row>
    <row r="66" spans="1:1" ht="18.75">
      <c r="A66" s="35"/>
    </row>
  </sheetData>
  <sheetProtection sheet="1" objects="1" scenarios="1"/>
  <phoneticPr fontId="1"/>
  <pageMargins left="0.48" right="0.25" top="0.75" bottom="0.75" header="0.3" footer="0.3"/>
  <pageSetup paperSize="9" scale="95" orientation="portrait" horizontalDpi="300" verticalDpi="3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2060"/>
  </sheetPr>
  <dimension ref="B4:J83"/>
  <sheetViews>
    <sheetView showRowColHeaders="0" zoomScaleNormal="100" workbookViewId="0"/>
    <sheetView workbookViewId="1"/>
    <sheetView workbookViewId="2"/>
    <sheetView workbookViewId="3"/>
  </sheetViews>
  <sheetFormatPr defaultRowHeight="13.5"/>
  <cols>
    <col min="1" max="1" width="1" style="18" customWidth="1"/>
    <col min="2" max="4" width="9" style="18"/>
    <col min="5" max="5" width="7.375" style="18" customWidth="1"/>
    <col min="6" max="16384" width="9" style="18"/>
  </cols>
  <sheetData>
    <row r="4" ht="18" customHeight="1"/>
    <row r="18" spans="10:10">
      <c r="J18" s="68" t="s">
        <v>35</v>
      </c>
    </row>
    <row r="49" spans="2:9" ht="17.25">
      <c r="B49" s="316"/>
      <c r="C49" s="316"/>
      <c r="D49" s="316"/>
    </row>
    <row r="51" spans="2:9" ht="24.75" customHeight="1">
      <c r="B51" s="317"/>
      <c r="C51" s="317"/>
      <c r="D51" s="317"/>
      <c r="E51" s="317"/>
      <c r="F51" s="317"/>
      <c r="G51" s="317"/>
      <c r="H51" s="317"/>
      <c r="I51" s="19"/>
    </row>
    <row r="79" spans="2:4" ht="17.25">
      <c r="B79" s="316"/>
      <c r="C79" s="316"/>
      <c r="D79" s="316"/>
    </row>
    <row r="83" spans="3:6">
      <c r="C83" s="315"/>
      <c r="D83" s="315"/>
      <c r="E83" s="315"/>
      <c r="F83" s="315"/>
    </row>
  </sheetData>
  <sheetProtection sheet="1" objects="1" scenarios="1"/>
  <mergeCells count="4">
    <mergeCell ref="C83:F83"/>
    <mergeCell ref="B79:D79"/>
    <mergeCell ref="B51:H51"/>
    <mergeCell ref="B49:D49"/>
  </mergeCells>
  <phoneticPr fontId="1"/>
  <pageMargins left="1.1000000000000001" right="0.70866141732283472" top="1.06" bottom="0.74803149606299213" header="0.31496062992125984" footer="0.31496062992125984"/>
  <pageSetup paperSize="9" orientation="landscape" horizontalDpi="300" verticalDpi="3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rgb="FF002060"/>
  </sheetPr>
  <dimension ref="B3:N31"/>
  <sheetViews>
    <sheetView showRowColHeaders="0" zoomScaleNormal="100" workbookViewId="0">
      <selection activeCell="L2" sqref="L2"/>
    </sheetView>
    <sheetView workbookViewId="1"/>
    <sheetView workbookViewId="2"/>
    <sheetView workbookViewId="3"/>
  </sheetViews>
  <sheetFormatPr defaultRowHeight="13.5"/>
  <cols>
    <col min="1" max="1" width="1" style="37" customWidth="1"/>
    <col min="2" max="2" width="9" style="37" customWidth="1"/>
    <col min="3" max="16384" width="9" style="37"/>
  </cols>
  <sheetData>
    <row r="3" spans="2:9" ht="23.25" customHeight="1"/>
    <row r="4" spans="2:9" ht="27" customHeight="1">
      <c r="B4" s="112" t="s">
        <v>30</v>
      </c>
      <c r="D4" s="113" t="s">
        <v>164</v>
      </c>
    </row>
    <row r="5" spans="2:9">
      <c r="C5" s="96" t="s">
        <v>25</v>
      </c>
      <c r="D5" s="96" t="s">
        <v>26</v>
      </c>
      <c r="E5" s="96" t="s">
        <v>27</v>
      </c>
      <c r="F5" s="96" t="s">
        <v>28</v>
      </c>
      <c r="G5" s="96" t="s">
        <v>29</v>
      </c>
    </row>
    <row r="6" spans="2:9">
      <c r="B6" s="96" t="s">
        <v>151</v>
      </c>
      <c r="C6" s="204" t="s">
        <v>4</v>
      </c>
      <c r="D6" s="204" t="s">
        <v>4</v>
      </c>
      <c r="E6" s="204" t="s">
        <v>4</v>
      </c>
      <c r="F6" s="204" t="s">
        <v>4</v>
      </c>
      <c r="G6" s="204" t="s">
        <v>4</v>
      </c>
    </row>
    <row r="7" spans="2:9">
      <c r="B7" s="96" t="s">
        <v>152</v>
      </c>
      <c r="C7" s="36"/>
      <c r="D7" s="36"/>
      <c r="E7" s="36"/>
      <c r="F7" s="36"/>
      <c r="G7" s="36"/>
    </row>
    <row r="8" spans="2:9">
      <c r="B8" s="96" t="s">
        <v>153</v>
      </c>
      <c r="C8" s="134" t="s">
        <v>2</v>
      </c>
      <c r="D8" s="134" t="s">
        <v>2</v>
      </c>
      <c r="E8" s="134" t="s">
        <v>2</v>
      </c>
      <c r="F8" s="134" t="s">
        <v>2</v>
      </c>
      <c r="G8" s="133" t="s">
        <v>31</v>
      </c>
    </row>
    <row r="9" spans="2:9">
      <c r="B9" s="96" t="s">
        <v>154</v>
      </c>
      <c r="C9" s="36"/>
      <c r="D9" s="36"/>
      <c r="E9" s="36"/>
      <c r="F9" s="36"/>
      <c r="G9" s="133" t="s">
        <v>21</v>
      </c>
    </row>
    <row r="10" spans="2:9">
      <c r="B10" s="96" t="s">
        <v>155</v>
      </c>
      <c r="C10" s="36"/>
      <c r="D10" s="36"/>
      <c r="E10" s="36"/>
      <c r="F10" s="36"/>
      <c r="G10" s="36"/>
    </row>
    <row r="11" spans="2:9">
      <c r="B11" s="96" t="s">
        <v>156</v>
      </c>
      <c r="C11" s="36"/>
      <c r="D11" s="36"/>
      <c r="E11" s="36"/>
      <c r="F11" s="36"/>
      <c r="G11" s="36"/>
      <c r="I11" s="37" t="s">
        <v>33</v>
      </c>
    </row>
    <row r="12" spans="2:9" ht="6" customHeight="1"/>
    <row r="13" spans="2:9" ht="27" customHeight="1">
      <c r="B13" s="112" t="s">
        <v>32</v>
      </c>
      <c r="D13" s="113" t="s">
        <v>165</v>
      </c>
    </row>
    <row r="14" spans="2:9">
      <c r="C14" s="96" t="s">
        <v>25</v>
      </c>
      <c r="D14" s="96" t="s">
        <v>26</v>
      </c>
      <c r="E14" s="96" t="s">
        <v>27</v>
      </c>
      <c r="F14" s="96" t="s">
        <v>28</v>
      </c>
      <c r="G14" s="96" t="s">
        <v>29</v>
      </c>
      <c r="I14" s="37" t="s">
        <v>34</v>
      </c>
    </row>
    <row r="15" spans="2:9">
      <c r="B15" s="96" t="s">
        <v>151</v>
      </c>
      <c r="C15" s="204" t="s">
        <v>4</v>
      </c>
      <c r="D15" s="36"/>
      <c r="E15" s="204" t="s">
        <v>4</v>
      </c>
      <c r="F15" s="36"/>
      <c r="G15" s="36"/>
    </row>
    <row r="16" spans="2:9">
      <c r="B16" s="96" t="s">
        <v>152</v>
      </c>
      <c r="C16" s="36"/>
      <c r="D16" s="204" t="s">
        <v>4</v>
      </c>
      <c r="E16" s="36"/>
      <c r="F16" s="36"/>
      <c r="G16" s="36"/>
    </row>
    <row r="17" spans="2:14">
      <c r="B17" s="96" t="s">
        <v>153</v>
      </c>
      <c r="C17" s="36"/>
      <c r="D17" s="36"/>
      <c r="E17" s="134" t="s">
        <v>2</v>
      </c>
      <c r="F17" s="204" t="s">
        <v>4</v>
      </c>
      <c r="G17" s="36"/>
    </row>
    <row r="18" spans="2:14">
      <c r="B18" s="96" t="s">
        <v>154</v>
      </c>
      <c r="C18" s="134" t="s">
        <v>2</v>
      </c>
      <c r="D18" s="36"/>
      <c r="E18" s="36"/>
      <c r="F18" s="39"/>
      <c r="G18" s="36"/>
    </row>
    <row r="19" spans="2:14">
      <c r="B19" s="96" t="s">
        <v>155</v>
      </c>
      <c r="C19" s="134" t="s">
        <v>2</v>
      </c>
      <c r="D19" s="36"/>
      <c r="E19" s="36"/>
      <c r="F19" s="133" t="s">
        <v>31</v>
      </c>
      <c r="G19" s="36"/>
    </row>
    <row r="20" spans="2:14">
      <c r="B20" s="96" t="s">
        <v>156</v>
      </c>
      <c r="C20" s="36"/>
      <c r="D20" s="133" t="s">
        <v>21</v>
      </c>
      <c r="E20" s="134" t="s">
        <v>2</v>
      </c>
      <c r="F20" s="36"/>
      <c r="G20" s="204" t="s">
        <v>4</v>
      </c>
    </row>
    <row r="21" spans="2:14" ht="6" customHeight="1"/>
    <row r="22" spans="2:14" ht="27" customHeight="1">
      <c r="B22" s="112" t="s">
        <v>36</v>
      </c>
      <c r="D22" s="113" t="s">
        <v>165</v>
      </c>
    </row>
    <row r="23" spans="2:14">
      <c r="C23" s="96" t="s">
        <v>25</v>
      </c>
      <c r="D23" s="96" t="s">
        <v>26</v>
      </c>
      <c r="E23" s="96" t="s">
        <v>27</v>
      </c>
      <c r="F23" s="96" t="s">
        <v>28</v>
      </c>
      <c r="G23" s="96" t="s">
        <v>29</v>
      </c>
    </row>
    <row r="24" spans="2:14">
      <c r="B24" s="96" t="s">
        <v>151</v>
      </c>
      <c r="C24" s="36"/>
      <c r="D24" s="36"/>
      <c r="E24" s="36"/>
      <c r="F24" s="36"/>
      <c r="G24" s="36"/>
    </row>
    <row r="25" spans="2:14">
      <c r="B25" s="96" t="s">
        <v>152</v>
      </c>
      <c r="C25" s="36"/>
      <c r="D25" s="36"/>
      <c r="E25" s="36"/>
      <c r="F25" s="133" t="s">
        <v>21</v>
      </c>
      <c r="G25" s="36"/>
    </row>
    <row r="26" spans="2:14">
      <c r="B26" s="96" t="s">
        <v>153</v>
      </c>
      <c r="C26" s="36"/>
      <c r="D26" s="36"/>
      <c r="E26" s="36"/>
      <c r="F26" s="36"/>
      <c r="G26" s="36"/>
    </row>
    <row r="27" spans="2:14">
      <c r="B27" s="96" t="s">
        <v>154</v>
      </c>
      <c r="C27" s="36"/>
      <c r="D27" s="36"/>
      <c r="E27" s="36"/>
      <c r="F27" s="36"/>
      <c r="G27" s="36"/>
    </row>
    <row r="28" spans="2:14">
      <c r="B28" s="96" t="s">
        <v>155</v>
      </c>
      <c r="C28" s="36"/>
      <c r="D28" s="134" t="s">
        <v>2</v>
      </c>
      <c r="E28" s="36"/>
      <c r="F28" s="36"/>
      <c r="G28" s="36"/>
    </row>
    <row r="29" spans="2:14">
      <c r="B29" s="96" t="s">
        <v>156</v>
      </c>
      <c r="C29" s="36"/>
      <c r="D29" s="36"/>
      <c r="E29" s="36"/>
      <c r="F29" s="36"/>
      <c r="G29" s="36"/>
    </row>
    <row r="30" spans="2:14">
      <c r="N30" s="38"/>
    </row>
    <row r="31" spans="2:14">
      <c r="L31" s="37" t="s">
        <v>170</v>
      </c>
    </row>
  </sheetData>
  <sheetProtection sheet="1" objects="1" scenarios="1"/>
  <phoneticPr fontId="1"/>
  <pageMargins left="0.92" right="0.70866141732283472" top="1" bottom="0.28000000000000003" header="0.31496062992125984" footer="0.31496062992125984"/>
  <pageSetup paperSize="9" orientation="landscape" horizontalDpi="300" verticalDpi="300" r:id="rId1"/>
  <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B1:U57"/>
  <sheetViews>
    <sheetView showRowColHeaders="0" zoomScale="80" zoomScaleNormal="80" workbookViewId="0">
      <selection activeCell="K1" sqref="K1"/>
    </sheetView>
    <sheetView workbookViewId="1"/>
    <sheetView workbookViewId="2"/>
    <sheetView workbookViewId="3"/>
  </sheetViews>
  <sheetFormatPr defaultRowHeight="13.5"/>
  <cols>
    <col min="1" max="1" width="1.375" style="3" customWidth="1"/>
    <col min="2" max="2" width="3" style="3" customWidth="1"/>
    <col min="3" max="8" width="9" style="3"/>
    <col min="9" max="9" width="3" style="3" customWidth="1"/>
    <col min="10" max="10" width="3.625" style="3" customWidth="1"/>
    <col min="11" max="11" width="4.125" style="40" customWidth="1"/>
    <col min="12" max="12" width="12.25" style="41" bestFit="1" customWidth="1"/>
    <col min="13" max="15" width="7.625" style="3" customWidth="1"/>
    <col min="16" max="21" width="6.625" style="3" customWidth="1"/>
    <col min="22" max="16384" width="9" style="3"/>
  </cols>
  <sheetData>
    <row r="1" spans="2:21" ht="13.5" customHeight="1">
      <c r="B1" s="14"/>
      <c r="C1" s="14"/>
      <c r="D1" s="14"/>
      <c r="E1" s="14"/>
      <c r="F1" s="14"/>
      <c r="G1" s="14"/>
      <c r="H1" s="14"/>
      <c r="I1" s="14"/>
    </row>
    <row r="2" spans="2:21" ht="13.5" customHeight="1">
      <c r="B2" s="14"/>
      <c r="C2" s="330" t="s">
        <v>118</v>
      </c>
      <c r="D2" s="331"/>
      <c r="E2" s="331"/>
      <c r="F2" s="331"/>
      <c r="G2" s="331"/>
      <c r="H2" s="331"/>
      <c r="I2" s="14"/>
    </row>
    <row r="3" spans="2:21" ht="13.5" customHeight="1">
      <c r="B3" s="14"/>
      <c r="C3" s="97"/>
      <c r="D3" s="96" t="s">
        <v>25</v>
      </c>
      <c r="E3" s="96" t="s">
        <v>26</v>
      </c>
      <c r="F3" s="96" t="s">
        <v>27</v>
      </c>
      <c r="G3" s="96" t="s">
        <v>28</v>
      </c>
      <c r="H3" s="96" t="s">
        <v>29</v>
      </c>
      <c r="I3" s="14"/>
    </row>
    <row r="4" spans="2:21" ht="13.5" customHeight="1">
      <c r="B4" s="14"/>
      <c r="C4" s="96" t="s">
        <v>151</v>
      </c>
      <c r="D4" s="204" t="s">
        <v>4</v>
      </c>
      <c r="E4" s="204" t="s">
        <v>4</v>
      </c>
      <c r="F4" s="204" t="s">
        <v>4</v>
      </c>
      <c r="G4" s="204" t="s">
        <v>4</v>
      </c>
      <c r="H4" s="204" t="s">
        <v>4</v>
      </c>
      <c r="I4" s="14"/>
    </row>
    <row r="5" spans="2:21" ht="13.5" customHeight="1">
      <c r="B5" s="14"/>
      <c r="C5" s="96" t="s">
        <v>152</v>
      </c>
      <c r="D5" s="36"/>
      <c r="E5" s="36"/>
      <c r="F5" s="36"/>
      <c r="G5" s="36"/>
      <c r="H5" s="36"/>
      <c r="I5" s="14"/>
    </row>
    <row r="6" spans="2:21" ht="13.5" customHeight="1">
      <c r="B6" s="14"/>
      <c r="C6" s="96" t="s">
        <v>153</v>
      </c>
      <c r="D6" s="134" t="s">
        <v>2</v>
      </c>
      <c r="E6" s="134" t="s">
        <v>2</v>
      </c>
      <c r="F6" s="134" t="s">
        <v>2</v>
      </c>
      <c r="G6" s="134" t="s">
        <v>2</v>
      </c>
      <c r="H6" s="135" t="s">
        <v>21</v>
      </c>
      <c r="I6" s="14"/>
    </row>
    <row r="7" spans="2:21" ht="13.5" customHeight="1">
      <c r="B7" s="14"/>
      <c r="C7" s="96" t="s">
        <v>154</v>
      </c>
      <c r="D7" s="36"/>
      <c r="E7" s="36"/>
      <c r="F7" s="36"/>
      <c r="G7" s="36"/>
      <c r="H7" s="135" t="s">
        <v>21</v>
      </c>
      <c r="I7" s="14"/>
    </row>
    <row r="8" spans="2:21" ht="13.5" customHeight="1">
      <c r="B8" s="14"/>
      <c r="C8" s="96" t="s">
        <v>155</v>
      </c>
      <c r="D8" s="36"/>
      <c r="E8" s="36"/>
      <c r="F8" s="36"/>
      <c r="G8" s="36"/>
      <c r="H8" s="36"/>
      <c r="I8" s="14"/>
    </row>
    <row r="9" spans="2:21" ht="13.5" customHeight="1">
      <c r="B9" s="14"/>
      <c r="C9" s="96" t="s">
        <v>156</v>
      </c>
      <c r="D9" s="36"/>
      <c r="E9" s="36"/>
      <c r="F9" s="36"/>
      <c r="G9" s="36"/>
      <c r="H9" s="36"/>
      <c r="I9" s="14"/>
    </row>
    <row r="10" spans="2:21" ht="13.5" customHeight="1">
      <c r="B10" s="14"/>
      <c r="C10" s="14"/>
      <c r="D10" s="14"/>
      <c r="E10" s="14"/>
      <c r="F10" s="14"/>
      <c r="G10" s="14"/>
      <c r="H10" s="14"/>
      <c r="I10" s="14"/>
    </row>
    <row r="11" spans="2:21" ht="6.75" customHeight="1"/>
    <row r="12" spans="2:21" ht="19.5" customHeight="1">
      <c r="B12" s="14"/>
      <c r="C12" s="14"/>
      <c r="D12" s="14"/>
      <c r="E12" s="14"/>
      <c r="F12" s="14"/>
      <c r="G12" s="14"/>
      <c r="H12" s="14"/>
      <c r="I12" s="14"/>
      <c r="M12" s="42"/>
      <c r="N12" s="102" t="s">
        <v>157</v>
      </c>
      <c r="O12" s="102" t="s">
        <v>157</v>
      </c>
      <c r="P12" s="333" t="s">
        <v>158</v>
      </c>
      <c r="Q12" s="334"/>
      <c r="R12" s="334"/>
      <c r="S12" s="334"/>
      <c r="T12" s="334"/>
      <c r="U12" s="335"/>
    </row>
    <row r="13" spans="2:21" ht="19.5" customHeight="1">
      <c r="B13" s="14"/>
      <c r="C13" s="330" t="s">
        <v>163</v>
      </c>
      <c r="D13" s="331"/>
      <c r="E13" s="331"/>
      <c r="F13" s="331"/>
      <c r="G13" s="331"/>
      <c r="H13" s="331"/>
      <c r="I13" s="14"/>
      <c r="M13" s="338" t="s">
        <v>129</v>
      </c>
      <c r="N13" s="336" t="s">
        <v>123</v>
      </c>
      <c r="O13" s="336" t="s">
        <v>133</v>
      </c>
      <c r="P13" s="323" t="s">
        <v>123</v>
      </c>
      <c r="Q13" s="321" t="s">
        <v>124</v>
      </c>
      <c r="R13" s="321" t="s">
        <v>125</v>
      </c>
      <c r="S13" s="321" t="s">
        <v>126</v>
      </c>
      <c r="T13" s="321" t="s">
        <v>127</v>
      </c>
      <c r="U13" s="321" t="s">
        <v>128</v>
      </c>
    </row>
    <row r="14" spans="2:21" ht="19.5" customHeight="1" thickBot="1">
      <c r="B14" s="14"/>
      <c r="C14" s="97"/>
      <c r="D14" s="96" t="s">
        <v>25</v>
      </c>
      <c r="E14" s="96" t="s">
        <v>26</v>
      </c>
      <c r="F14" s="96" t="s">
        <v>27</v>
      </c>
      <c r="G14" s="96" t="s">
        <v>28</v>
      </c>
      <c r="H14" s="96" t="s">
        <v>29</v>
      </c>
      <c r="I14" s="14"/>
      <c r="M14" s="339"/>
      <c r="N14" s="337"/>
      <c r="O14" s="337"/>
      <c r="P14" s="324"/>
      <c r="Q14" s="322"/>
      <c r="R14" s="322"/>
      <c r="S14" s="322"/>
      <c r="T14" s="322"/>
      <c r="U14" s="322"/>
    </row>
    <row r="15" spans="2:21" ht="19.5" customHeight="1" thickTop="1">
      <c r="B15" s="14"/>
      <c r="C15" s="332" t="s">
        <v>151</v>
      </c>
      <c r="D15" s="326"/>
      <c r="E15" s="326"/>
      <c r="F15" s="326"/>
      <c r="G15" s="326"/>
      <c r="H15" s="326"/>
      <c r="I15" s="14"/>
      <c r="K15" s="318" t="s">
        <v>117</v>
      </c>
      <c r="L15" s="98" t="s">
        <v>4</v>
      </c>
      <c r="M15" s="146">
        <f t="shared" ref="M15:M20" si="0">COUNTIF($D$15:$H$26,$L40)</f>
        <v>0</v>
      </c>
      <c r="N15" s="143">
        <f t="shared" ref="N15:N32" si="1">$M15*34</f>
        <v>0</v>
      </c>
      <c r="O15" s="145">
        <f t="shared" ref="O15:O32" si="2">$M15*35</f>
        <v>0</v>
      </c>
      <c r="P15" s="44"/>
      <c r="Q15" s="45"/>
      <c r="R15" s="45"/>
      <c r="S15" s="45"/>
      <c r="T15" s="45"/>
      <c r="U15" s="45"/>
    </row>
    <row r="16" spans="2:21" ht="19.5" customHeight="1">
      <c r="B16" s="14"/>
      <c r="C16" s="332"/>
      <c r="D16" s="327"/>
      <c r="E16" s="327"/>
      <c r="F16" s="327"/>
      <c r="G16" s="327"/>
      <c r="H16" s="327"/>
      <c r="I16" s="14"/>
      <c r="K16" s="319"/>
      <c r="L16" s="98" t="s">
        <v>20</v>
      </c>
      <c r="M16" s="146">
        <f t="shared" si="0"/>
        <v>0</v>
      </c>
      <c r="N16" s="143">
        <f t="shared" si="1"/>
        <v>0</v>
      </c>
      <c r="O16" s="145">
        <f t="shared" si="2"/>
        <v>0</v>
      </c>
      <c r="P16" s="46"/>
      <c r="Q16" s="47"/>
      <c r="R16" s="47"/>
      <c r="S16" s="47"/>
      <c r="T16" s="47"/>
      <c r="U16" s="47"/>
    </row>
    <row r="17" spans="2:21" ht="19.5" customHeight="1">
      <c r="B17" s="14"/>
      <c r="C17" s="328" t="s">
        <v>152</v>
      </c>
      <c r="D17" s="326"/>
      <c r="E17" s="326"/>
      <c r="F17" s="326"/>
      <c r="G17" s="326"/>
      <c r="H17" s="326"/>
      <c r="I17" s="14"/>
      <c r="K17" s="319"/>
      <c r="L17" s="98" t="s">
        <v>2</v>
      </c>
      <c r="M17" s="146">
        <f t="shared" si="0"/>
        <v>0</v>
      </c>
      <c r="N17" s="143">
        <f t="shared" si="1"/>
        <v>0</v>
      </c>
      <c r="O17" s="145">
        <f t="shared" si="2"/>
        <v>0</v>
      </c>
      <c r="P17" s="46"/>
      <c r="Q17" s="47"/>
      <c r="R17" s="47"/>
      <c r="S17" s="47"/>
      <c r="T17" s="47"/>
      <c r="U17" s="47"/>
    </row>
    <row r="18" spans="2:21" ht="19.5" customHeight="1">
      <c r="B18" s="14"/>
      <c r="C18" s="329"/>
      <c r="D18" s="327"/>
      <c r="E18" s="327"/>
      <c r="F18" s="327"/>
      <c r="G18" s="327"/>
      <c r="H18" s="327"/>
      <c r="I18" s="14"/>
      <c r="K18" s="320"/>
      <c r="L18" s="98" t="s">
        <v>21</v>
      </c>
      <c r="M18" s="146">
        <f t="shared" si="0"/>
        <v>0</v>
      </c>
      <c r="N18" s="143">
        <f t="shared" si="1"/>
        <v>0</v>
      </c>
      <c r="O18" s="145">
        <f t="shared" si="2"/>
        <v>0</v>
      </c>
      <c r="P18" s="46"/>
      <c r="Q18" s="47"/>
      <c r="R18" s="47"/>
      <c r="S18" s="47"/>
      <c r="T18" s="47"/>
      <c r="U18" s="47"/>
    </row>
    <row r="19" spans="2:21" ht="19.5" customHeight="1">
      <c r="B19" s="14"/>
      <c r="C19" s="328" t="s">
        <v>153</v>
      </c>
      <c r="D19" s="326"/>
      <c r="E19" s="326"/>
      <c r="F19" s="326"/>
      <c r="G19" s="326"/>
      <c r="H19" s="326"/>
      <c r="I19" s="14"/>
      <c r="K19" s="318" t="s">
        <v>116</v>
      </c>
      <c r="L19" s="98" t="s">
        <v>5</v>
      </c>
      <c r="M19" s="146">
        <f t="shared" si="0"/>
        <v>0</v>
      </c>
      <c r="N19" s="143">
        <f t="shared" si="1"/>
        <v>0</v>
      </c>
      <c r="O19" s="145">
        <f t="shared" si="2"/>
        <v>0</v>
      </c>
      <c r="P19" s="46">
        <v>272</v>
      </c>
      <c r="Q19" s="47">
        <v>280</v>
      </c>
      <c r="R19" s="47">
        <v>235</v>
      </c>
      <c r="S19" s="47">
        <v>235</v>
      </c>
      <c r="T19" s="47">
        <v>180</v>
      </c>
      <c r="U19" s="47">
        <v>180</v>
      </c>
    </row>
    <row r="20" spans="2:21" ht="19.5" customHeight="1">
      <c r="B20" s="14"/>
      <c r="C20" s="329"/>
      <c r="D20" s="327"/>
      <c r="E20" s="327"/>
      <c r="F20" s="327"/>
      <c r="G20" s="327"/>
      <c r="H20" s="327"/>
      <c r="I20" s="14"/>
      <c r="K20" s="319"/>
      <c r="L20" s="98" t="s">
        <v>9</v>
      </c>
      <c r="M20" s="146">
        <f t="shared" si="0"/>
        <v>0</v>
      </c>
      <c r="N20" s="143">
        <f t="shared" si="1"/>
        <v>0</v>
      </c>
      <c r="O20" s="145">
        <f t="shared" si="2"/>
        <v>0</v>
      </c>
      <c r="P20" s="46"/>
      <c r="Q20" s="47"/>
      <c r="R20" s="47">
        <v>70</v>
      </c>
      <c r="S20" s="47">
        <v>85</v>
      </c>
      <c r="T20" s="47">
        <v>90</v>
      </c>
      <c r="U20" s="47">
        <v>90</v>
      </c>
    </row>
    <row r="21" spans="2:21" ht="19.5" customHeight="1">
      <c r="B21" s="14"/>
      <c r="C21" s="328" t="s">
        <v>154</v>
      </c>
      <c r="D21" s="326"/>
      <c r="E21" s="326"/>
      <c r="F21" s="326"/>
      <c r="G21" s="326"/>
      <c r="H21" s="326"/>
      <c r="I21" s="14"/>
      <c r="K21" s="319"/>
      <c r="L21" s="98" t="s">
        <v>6</v>
      </c>
      <c r="M21" s="146">
        <f t="shared" ref="M21:M32" si="3">COUNTIF($D$15:$H$26,$L46)</f>
        <v>0</v>
      </c>
      <c r="N21" s="143">
        <f t="shared" si="1"/>
        <v>0</v>
      </c>
      <c r="O21" s="145">
        <f t="shared" si="2"/>
        <v>0</v>
      </c>
      <c r="P21" s="46">
        <v>114</v>
      </c>
      <c r="Q21" s="47">
        <v>155</v>
      </c>
      <c r="R21" s="47">
        <v>150</v>
      </c>
      <c r="S21" s="47">
        <v>150</v>
      </c>
      <c r="T21" s="47">
        <v>150</v>
      </c>
      <c r="U21" s="47">
        <v>150</v>
      </c>
    </row>
    <row r="22" spans="2:21" ht="19.5" customHeight="1">
      <c r="B22" s="14"/>
      <c r="C22" s="329"/>
      <c r="D22" s="327"/>
      <c r="E22" s="327"/>
      <c r="F22" s="327"/>
      <c r="G22" s="327"/>
      <c r="H22" s="327"/>
      <c r="I22" s="14"/>
      <c r="K22" s="319"/>
      <c r="L22" s="98" t="s">
        <v>11</v>
      </c>
      <c r="M22" s="146">
        <f t="shared" si="3"/>
        <v>0</v>
      </c>
      <c r="N22" s="143">
        <f t="shared" si="1"/>
        <v>0</v>
      </c>
      <c r="O22" s="145">
        <f t="shared" si="2"/>
        <v>0</v>
      </c>
      <c r="P22" s="46"/>
      <c r="Q22" s="47"/>
      <c r="R22" s="47">
        <v>70</v>
      </c>
      <c r="S22" s="47">
        <v>90</v>
      </c>
      <c r="T22" s="47">
        <v>95</v>
      </c>
      <c r="U22" s="47">
        <v>95</v>
      </c>
    </row>
    <row r="23" spans="2:21" ht="19.5" customHeight="1">
      <c r="B23" s="14"/>
      <c r="C23" s="328" t="s">
        <v>155</v>
      </c>
      <c r="D23" s="326"/>
      <c r="E23" s="326"/>
      <c r="F23" s="326"/>
      <c r="G23" s="326"/>
      <c r="H23" s="326"/>
      <c r="I23" s="14"/>
      <c r="K23" s="319"/>
      <c r="L23" s="98" t="s">
        <v>22</v>
      </c>
      <c r="M23" s="146">
        <f t="shared" si="3"/>
        <v>0</v>
      </c>
      <c r="N23" s="143">
        <f t="shared" si="1"/>
        <v>0</v>
      </c>
      <c r="O23" s="145">
        <f t="shared" si="2"/>
        <v>0</v>
      </c>
      <c r="P23" s="46">
        <v>102</v>
      </c>
      <c r="Q23" s="47">
        <v>105</v>
      </c>
      <c r="R23" s="47"/>
      <c r="S23" s="47"/>
      <c r="T23" s="47"/>
      <c r="U23" s="47"/>
    </row>
    <row r="24" spans="2:21" ht="19.5" customHeight="1">
      <c r="B24" s="14"/>
      <c r="C24" s="329"/>
      <c r="D24" s="327"/>
      <c r="E24" s="327"/>
      <c r="F24" s="327"/>
      <c r="G24" s="327"/>
      <c r="H24" s="327"/>
      <c r="I24" s="14"/>
      <c r="K24" s="319"/>
      <c r="L24" s="98" t="s">
        <v>8</v>
      </c>
      <c r="M24" s="146">
        <f t="shared" si="3"/>
        <v>0</v>
      </c>
      <c r="N24" s="143">
        <f t="shared" si="1"/>
        <v>0</v>
      </c>
      <c r="O24" s="145">
        <f t="shared" si="2"/>
        <v>0</v>
      </c>
      <c r="P24" s="46">
        <v>68</v>
      </c>
      <c r="Q24" s="47">
        <v>70</v>
      </c>
      <c r="R24" s="47">
        <v>60</v>
      </c>
      <c r="S24" s="47">
        <v>60</v>
      </c>
      <c r="T24" s="47">
        <v>50</v>
      </c>
      <c r="U24" s="47">
        <v>50</v>
      </c>
    </row>
    <row r="25" spans="2:21" ht="19.5" customHeight="1">
      <c r="B25" s="14"/>
      <c r="C25" s="328" t="s">
        <v>156</v>
      </c>
      <c r="D25" s="326"/>
      <c r="E25" s="326"/>
      <c r="F25" s="326"/>
      <c r="G25" s="326"/>
      <c r="H25" s="326"/>
      <c r="I25" s="14"/>
      <c r="K25" s="319"/>
      <c r="L25" s="98" t="s">
        <v>23</v>
      </c>
      <c r="M25" s="146">
        <f t="shared" si="3"/>
        <v>0</v>
      </c>
      <c r="N25" s="143">
        <f t="shared" si="1"/>
        <v>0</v>
      </c>
      <c r="O25" s="145">
        <f t="shared" si="2"/>
        <v>0</v>
      </c>
      <c r="P25" s="46">
        <v>68</v>
      </c>
      <c r="Q25" s="47">
        <v>70</v>
      </c>
      <c r="R25" s="47">
        <v>60</v>
      </c>
      <c r="S25" s="47">
        <v>60</v>
      </c>
      <c r="T25" s="47">
        <v>50</v>
      </c>
      <c r="U25" s="47">
        <v>50</v>
      </c>
    </row>
    <row r="26" spans="2:21" ht="19.5" customHeight="1">
      <c r="B26" s="14"/>
      <c r="C26" s="329"/>
      <c r="D26" s="327"/>
      <c r="E26" s="327"/>
      <c r="F26" s="327"/>
      <c r="G26" s="327"/>
      <c r="H26" s="327"/>
      <c r="I26" s="14"/>
      <c r="K26" s="319"/>
      <c r="L26" s="98" t="s">
        <v>1</v>
      </c>
      <c r="M26" s="146">
        <f t="shared" si="3"/>
        <v>0</v>
      </c>
      <c r="N26" s="143">
        <f t="shared" si="1"/>
        <v>0</v>
      </c>
      <c r="O26" s="145">
        <f t="shared" si="2"/>
        <v>0</v>
      </c>
      <c r="P26" s="46"/>
      <c r="Q26" s="47"/>
      <c r="R26" s="47"/>
      <c r="S26" s="47"/>
      <c r="T26" s="47">
        <v>60</v>
      </c>
      <c r="U26" s="47">
        <v>60</v>
      </c>
    </row>
    <row r="27" spans="2:21" ht="19.5" customHeight="1">
      <c r="B27" s="14"/>
      <c r="C27" s="14"/>
      <c r="D27" s="14"/>
      <c r="E27" s="14"/>
      <c r="F27" s="14"/>
      <c r="G27" s="14"/>
      <c r="H27" s="14"/>
      <c r="I27" s="14"/>
      <c r="K27" s="320"/>
      <c r="L27" s="98" t="s">
        <v>7</v>
      </c>
      <c r="M27" s="146">
        <f t="shared" si="3"/>
        <v>0</v>
      </c>
      <c r="N27" s="143">
        <f t="shared" si="1"/>
        <v>0</v>
      </c>
      <c r="O27" s="145">
        <f t="shared" si="2"/>
        <v>0</v>
      </c>
      <c r="P27" s="46">
        <v>90</v>
      </c>
      <c r="Q27" s="47">
        <v>90</v>
      </c>
      <c r="R27" s="47">
        <v>90</v>
      </c>
      <c r="S27" s="47">
        <v>90</v>
      </c>
      <c r="T27" s="47">
        <v>90</v>
      </c>
      <c r="U27" s="47">
        <v>90</v>
      </c>
    </row>
    <row r="28" spans="2:21" ht="19.5" customHeight="1">
      <c r="G28" s="325"/>
      <c r="H28" s="325"/>
      <c r="I28" s="220"/>
      <c r="K28" s="318" t="s">
        <v>120</v>
      </c>
      <c r="L28" s="98" t="s">
        <v>14</v>
      </c>
      <c r="M28" s="146">
        <f t="shared" si="3"/>
        <v>0</v>
      </c>
      <c r="N28" s="143">
        <f t="shared" si="1"/>
        <v>0</v>
      </c>
      <c r="O28" s="145">
        <f t="shared" si="2"/>
        <v>0</v>
      </c>
      <c r="P28" s="46">
        <v>34</v>
      </c>
      <c r="Q28" s="47">
        <v>35</v>
      </c>
      <c r="R28" s="47">
        <v>35</v>
      </c>
      <c r="S28" s="47">
        <v>35</v>
      </c>
      <c r="T28" s="47">
        <v>35</v>
      </c>
      <c r="U28" s="47">
        <v>35</v>
      </c>
    </row>
    <row r="29" spans="2:21" ht="19.5" customHeight="1">
      <c r="K29" s="319"/>
      <c r="L29" s="98" t="s">
        <v>15</v>
      </c>
      <c r="M29" s="146">
        <f t="shared" si="3"/>
        <v>0</v>
      </c>
      <c r="N29" s="143">
        <f t="shared" si="1"/>
        <v>0</v>
      </c>
      <c r="O29" s="145">
        <f t="shared" si="2"/>
        <v>0</v>
      </c>
      <c r="P29" s="46">
        <v>34</v>
      </c>
      <c r="Q29" s="47">
        <v>35</v>
      </c>
      <c r="R29" s="47">
        <v>35</v>
      </c>
      <c r="S29" s="47">
        <v>35</v>
      </c>
      <c r="T29" s="47">
        <v>35</v>
      </c>
      <c r="U29" s="47">
        <v>35</v>
      </c>
    </row>
    <row r="30" spans="2:21" ht="19.5" customHeight="1">
      <c r="K30" s="320"/>
      <c r="L30" s="98" t="s">
        <v>119</v>
      </c>
      <c r="M30" s="146">
        <f t="shared" si="3"/>
        <v>0</v>
      </c>
      <c r="N30" s="143">
        <f t="shared" si="1"/>
        <v>0</v>
      </c>
      <c r="O30" s="145">
        <f t="shared" si="2"/>
        <v>0</v>
      </c>
      <c r="P30" s="46"/>
      <c r="Q30" s="47"/>
      <c r="R30" s="47"/>
      <c r="S30" s="47"/>
      <c r="T30" s="47"/>
      <c r="U30" s="47"/>
    </row>
    <row r="31" spans="2:21" ht="20.25" customHeight="1">
      <c r="K31" s="99" t="s">
        <v>121</v>
      </c>
      <c r="L31" s="100" t="s">
        <v>19</v>
      </c>
      <c r="M31" s="146">
        <f t="shared" si="3"/>
        <v>0</v>
      </c>
      <c r="N31" s="143">
        <f t="shared" si="1"/>
        <v>0</v>
      </c>
      <c r="O31" s="145">
        <f t="shared" si="2"/>
        <v>0</v>
      </c>
      <c r="P31" s="46"/>
      <c r="Q31" s="47"/>
      <c r="R31" s="47">
        <v>105</v>
      </c>
      <c r="S31" s="47">
        <v>105</v>
      </c>
      <c r="T31" s="47" t="s">
        <v>131</v>
      </c>
      <c r="U31" s="47" t="s">
        <v>131</v>
      </c>
    </row>
    <row r="32" spans="2:21" ht="19.5" customHeight="1" thickBot="1">
      <c r="K32" s="198" t="s">
        <v>122</v>
      </c>
      <c r="L32" s="101" t="s">
        <v>24</v>
      </c>
      <c r="M32" s="147">
        <f t="shared" si="3"/>
        <v>0</v>
      </c>
      <c r="N32" s="144">
        <f t="shared" si="1"/>
        <v>0</v>
      </c>
      <c r="O32" s="144">
        <f t="shared" si="2"/>
        <v>0</v>
      </c>
      <c r="P32" s="49"/>
      <c r="Q32" s="50"/>
      <c r="R32" s="50"/>
      <c r="S32" s="50"/>
      <c r="T32" s="50" t="s">
        <v>132</v>
      </c>
      <c r="U32" s="50" t="s">
        <v>132</v>
      </c>
    </row>
    <row r="33" spans="12:21" ht="15" thickTop="1">
      <c r="L33" s="17" t="s">
        <v>130</v>
      </c>
      <c r="M33" s="146">
        <f>SUM(M$15:M$32)</f>
        <v>0</v>
      </c>
      <c r="N33" s="143">
        <f>SUM(N$15:N$32)</f>
        <v>0</v>
      </c>
      <c r="O33" s="145">
        <f>SUM(O15:O32)</f>
        <v>0</v>
      </c>
      <c r="P33" s="48">
        <f>SUM(P$15:P$32)</f>
        <v>782</v>
      </c>
      <c r="Q33" s="51">
        <f>SUM(Q$15:Q$32)</f>
        <v>840</v>
      </c>
      <c r="R33" s="51">
        <f>SUM(R$15:R$32)</f>
        <v>910</v>
      </c>
      <c r="S33" s="51">
        <f>SUM(S$15:S$32)</f>
        <v>945</v>
      </c>
      <c r="T33" s="51">
        <v>945</v>
      </c>
      <c r="U33" s="51">
        <v>945</v>
      </c>
    </row>
    <row r="40" spans="12:21">
      <c r="L40" s="92" t="s">
        <v>4</v>
      </c>
    </row>
    <row r="41" spans="12:21">
      <c r="L41" s="92" t="s">
        <v>20</v>
      </c>
    </row>
    <row r="42" spans="12:21">
      <c r="L42" s="92" t="s">
        <v>2</v>
      </c>
    </row>
    <row r="43" spans="12:21">
      <c r="L43" s="92" t="s">
        <v>21</v>
      </c>
    </row>
    <row r="44" spans="12:21">
      <c r="L44" s="92" t="s">
        <v>5</v>
      </c>
    </row>
    <row r="45" spans="12:21">
      <c r="L45" s="92" t="s">
        <v>9</v>
      </c>
    </row>
    <row r="46" spans="12:21">
      <c r="L46" s="92" t="s">
        <v>6</v>
      </c>
    </row>
    <row r="47" spans="12:21">
      <c r="L47" s="92" t="s">
        <v>11</v>
      </c>
    </row>
    <row r="48" spans="12:21">
      <c r="L48" s="92" t="s">
        <v>22</v>
      </c>
    </row>
    <row r="49" spans="12:12">
      <c r="L49" s="92" t="s">
        <v>8</v>
      </c>
    </row>
    <row r="50" spans="12:12">
      <c r="L50" s="92" t="s">
        <v>23</v>
      </c>
    </row>
    <row r="51" spans="12:12">
      <c r="L51" s="92" t="s">
        <v>1</v>
      </c>
    </row>
    <row r="52" spans="12:12">
      <c r="L52" s="92" t="s">
        <v>7</v>
      </c>
    </row>
    <row r="53" spans="12:12">
      <c r="L53" s="92" t="s">
        <v>14</v>
      </c>
    </row>
    <row r="54" spans="12:12">
      <c r="L54" s="92" t="s">
        <v>15</v>
      </c>
    </row>
    <row r="55" spans="12:12">
      <c r="L55" s="92" t="s">
        <v>119</v>
      </c>
    </row>
    <row r="56" spans="12:12">
      <c r="L56" s="47" t="s">
        <v>19</v>
      </c>
    </row>
    <row r="57" spans="12:12">
      <c r="L57" s="92" t="s">
        <v>24</v>
      </c>
    </row>
  </sheetData>
  <mergeCells count="52">
    <mergeCell ref="P12:U12"/>
    <mergeCell ref="D25:D26"/>
    <mergeCell ref="E25:E26"/>
    <mergeCell ref="F25:F26"/>
    <mergeCell ref="G25:G26"/>
    <mergeCell ref="H25:H26"/>
    <mergeCell ref="D21:D22"/>
    <mergeCell ref="E21:E22"/>
    <mergeCell ref="F21:F22"/>
    <mergeCell ref="G21:G22"/>
    <mergeCell ref="D23:D24"/>
    <mergeCell ref="E23:E24"/>
    <mergeCell ref="F23:F24"/>
    <mergeCell ref="O13:O14"/>
    <mergeCell ref="N13:N14"/>
    <mergeCell ref="M13:M14"/>
    <mergeCell ref="C2:H2"/>
    <mergeCell ref="C13:H13"/>
    <mergeCell ref="C15:C16"/>
    <mergeCell ref="C17:C18"/>
    <mergeCell ref="D17:D18"/>
    <mergeCell ref="E17:E18"/>
    <mergeCell ref="F17:F18"/>
    <mergeCell ref="G17:G18"/>
    <mergeCell ref="H17:H18"/>
    <mergeCell ref="H15:H16"/>
    <mergeCell ref="D15:D16"/>
    <mergeCell ref="E15:E16"/>
    <mergeCell ref="F15:F16"/>
    <mergeCell ref="G15:G16"/>
    <mergeCell ref="C21:C22"/>
    <mergeCell ref="H21:H22"/>
    <mergeCell ref="C19:C20"/>
    <mergeCell ref="D19:D20"/>
    <mergeCell ref="E19:E20"/>
    <mergeCell ref="F19:F20"/>
    <mergeCell ref="G19:G20"/>
    <mergeCell ref="G28:H28"/>
    <mergeCell ref="H19:H20"/>
    <mergeCell ref="C25:C26"/>
    <mergeCell ref="C23:C24"/>
    <mergeCell ref="H23:H24"/>
    <mergeCell ref="G23:G24"/>
    <mergeCell ref="K28:K30"/>
    <mergeCell ref="U13:U14"/>
    <mergeCell ref="P13:P14"/>
    <mergeCell ref="Q13:Q14"/>
    <mergeCell ref="R13:R14"/>
    <mergeCell ref="S13:S14"/>
    <mergeCell ref="T13:T14"/>
    <mergeCell ref="K15:K18"/>
    <mergeCell ref="K19:K27"/>
  </mergeCells>
  <phoneticPr fontId="1"/>
  <conditionalFormatting sqref="N33 C12">
    <cfRule type="cellIs" dxfId="137" priority="4" operator="notEqual">
      <formula>$P$33</formula>
    </cfRule>
    <cfRule type="cellIs" dxfId="136" priority="5" operator="equal">
      <formula>$P$33</formula>
    </cfRule>
  </conditionalFormatting>
  <dataValidations count="1">
    <dataValidation type="list" allowBlank="1" showInputMessage="1" showErrorMessage="1" sqref="D15:H26">
      <formula1>$L$40:$L$57</formula1>
    </dataValidation>
  </dataValidations>
  <pageMargins left="0.43" right="0.2" top="0.74803149606299213" bottom="0.74803149606299213" header="0.31496062992125984" footer="0.31496062992125984"/>
  <pageSetup paperSize="9" orientation="landscape" horizontalDpi="300" verticalDpi="300"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A02A2"/>
  </sheetPr>
  <dimension ref="B1:R55"/>
  <sheetViews>
    <sheetView showRowColHeaders="0" zoomScale="80" zoomScaleNormal="80" workbookViewId="0">
      <selection activeCell="D15" sqref="D15:D16"/>
    </sheetView>
    <sheetView workbookViewId="1"/>
    <sheetView workbookViewId="2"/>
    <sheetView workbookViewId="3"/>
  </sheetViews>
  <sheetFormatPr defaultRowHeight="13.5"/>
  <cols>
    <col min="1" max="1" width="1" style="3" customWidth="1"/>
    <col min="2" max="2" width="3" style="3" customWidth="1"/>
    <col min="3" max="8" width="9" style="3"/>
    <col min="9" max="9" width="3" style="3" customWidth="1"/>
    <col min="10" max="10" width="3.625" style="3" customWidth="1"/>
    <col min="11" max="11" width="4.125" style="40" customWidth="1"/>
    <col min="12" max="12" width="13.625" style="41" customWidth="1"/>
    <col min="13" max="14" width="7.625" style="3" customWidth="1"/>
    <col min="15" max="17" width="6.625" style="3" customWidth="1"/>
    <col min="18" max="16384" width="9" style="3"/>
  </cols>
  <sheetData>
    <row r="1" spans="2:18" ht="13.5" customHeight="1">
      <c r="B1" s="14"/>
      <c r="C1" s="14"/>
      <c r="D1" s="14"/>
      <c r="E1" s="14"/>
      <c r="F1" s="14"/>
      <c r="G1" s="14"/>
      <c r="H1" s="14"/>
      <c r="I1" s="14"/>
    </row>
    <row r="2" spans="2:18" ht="13.5" customHeight="1">
      <c r="B2" s="14"/>
      <c r="C2" s="330" t="s">
        <v>118</v>
      </c>
      <c r="D2" s="331"/>
      <c r="E2" s="331"/>
      <c r="F2" s="331"/>
      <c r="G2" s="331"/>
      <c r="H2" s="331"/>
      <c r="I2" s="14"/>
    </row>
    <row r="3" spans="2:18" ht="13.5" customHeight="1">
      <c r="B3" s="14"/>
      <c r="C3" s="97"/>
      <c r="D3" s="96" t="s">
        <v>25</v>
      </c>
      <c r="E3" s="96" t="s">
        <v>26</v>
      </c>
      <c r="F3" s="96" t="s">
        <v>27</v>
      </c>
      <c r="G3" s="96" t="s">
        <v>28</v>
      </c>
      <c r="H3" s="96" t="s">
        <v>29</v>
      </c>
      <c r="I3" s="14"/>
    </row>
    <row r="4" spans="2:18" ht="13.5" customHeight="1">
      <c r="B4" s="14"/>
      <c r="C4" s="96" t="s">
        <v>151</v>
      </c>
      <c r="D4" s="204" t="s">
        <v>4</v>
      </c>
      <c r="E4" s="204" t="s">
        <v>4</v>
      </c>
      <c r="F4" s="204" t="s">
        <v>4</v>
      </c>
      <c r="G4" s="204" t="s">
        <v>4</v>
      </c>
      <c r="H4" s="204" t="s">
        <v>4</v>
      </c>
      <c r="I4" s="14"/>
    </row>
    <row r="5" spans="2:18" ht="13.5" customHeight="1">
      <c r="B5" s="14"/>
      <c r="C5" s="96" t="s">
        <v>152</v>
      </c>
      <c r="D5" s="36"/>
      <c r="E5" s="36"/>
      <c r="F5" s="36"/>
      <c r="G5" s="36"/>
      <c r="H5" s="36"/>
      <c r="I5" s="14"/>
    </row>
    <row r="6" spans="2:18" ht="13.5" customHeight="1">
      <c r="B6" s="14"/>
      <c r="C6" s="96" t="s">
        <v>153</v>
      </c>
      <c r="D6" s="134" t="s">
        <v>2</v>
      </c>
      <c r="E6" s="134" t="s">
        <v>2</v>
      </c>
      <c r="F6" s="134" t="s">
        <v>2</v>
      </c>
      <c r="G6" s="134" t="s">
        <v>2</v>
      </c>
      <c r="H6" s="135" t="s">
        <v>21</v>
      </c>
      <c r="I6" s="14"/>
    </row>
    <row r="7" spans="2:18" ht="13.5" customHeight="1">
      <c r="B7" s="14"/>
      <c r="C7" s="96" t="s">
        <v>154</v>
      </c>
      <c r="D7" s="36"/>
      <c r="E7" s="36"/>
      <c r="F7" s="36"/>
      <c r="G7" s="36"/>
      <c r="H7" s="135" t="s">
        <v>21</v>
      </c>
      <c r="I7" s="14"/>
    </row>
    <row r="8" spans="2:18" ht="13.5" customHeight="1">
      <c r="B8" s="14"/>
      <c r="C8" s="96" t="s">
        <v>155</v>
      </c>
      <c r="D8" s="36"/>
      <c r="E8" s="36"/>
      <c r="F8" s="36"/>
      <c r="G8" s="36"/>
      <c r="H8" s="36"/>
      <c r="I8" s="14"/>
    </row>
    <row r="9" spans="2:18" ht="13.5" customHeight="1">
      <c r="B9" s="14"/>
      <c r="C9" s="96" t="s">
        <v>156</v>
      </c>
      <c r="D9" s="36"/>
      <c r="E9" s="36"/>
      <c r="F9" s="36"/>
      <c r="G9" s="36"/>
      <c r="H9" s="36"/>
      <c r="I9" s="14"/>
      <c r="R9" s="84"/>
    </row>
    <row r="10" spans="2:18" ht="13.5" customHeight="1">
      <c r="B10" s="14"/>
      <c r="C10" s="14"/>
      <c r="D10" s="14"/>
      <c r="E10" s="14"/>
      <c r="F10" s="14"/>
      <c r="G10" s="14"/>
      <c r="H10" s="14"/>
      <c r="I10" s="14"/>
    </row>
    <row r="11" spans="2:18" ht="13.5" customHeight="1"/>
    <row r="12" spans="2:18" ht="19.5" customHeight="1">
      <c r="B12" s="14"/>
      <c r="C12" s="14"/>
      <c r="D12" s="14"/>
      <c r="E12" s="14"/>
      <c r="F12" s="14"/>
      <c r="G12" s="14"/>
      <c r="H12" s="14"/>
      <c r="I12" s="14"/>
      <c r="M12" s="43"/>
      <c r="N12" s="207"/>
      <c r="O12" s="205" t="s">
        <v>158</v>
      </c>
      <c r="P12" s="206"/>
      <c r="Q12" s="206"/>
    </row>
    <row r="13" spans="2:18" ht="19.5" customHeight="1">
      <c r="B13" s="14"/>
      <c r="C13" s="330" t="s">
        <v>163</v>
      </c>
      <c r="D13" s="331"/>
      <c r="E13" s="331"/>
      <c r="F13" s="331"/>
      <c r="G13" s="331"/>
      <c r="H13" s="331"/>
      <c r="I13" s="14"/>
      <c r="M13" s="340" t="s">
        <v>129</v>
      </c>
      <c r="N13" s="340" t="s">
        <v>157</v>
      </c>
      <c r="O13" s="321" t="s">
        <v>123</v>
      </c>
      <c r="P13" s="321" t="s">
        <v>124</v>
      </c>
      <c r="Q13" s="321" t="s">
        <v>125</v>
      </c>
    </row>
    <row r="14" spans="2:18" ht="19.5" customHeight="1" thickBot="1">
      <c r="B14" s="14"/>
      <c r="C14" s="97"/>
      <c r="D14" s="96" t="s">
        <v>25</v>
      </c>
      <c r="E14" s="96" t="s">
        <v>26</v>
      </c>
      <c r="F14" s="96" t="s">
        <v>27</v>
      </c>
      <c r="G14" s="96" t="s">
        <v>28</v>
      </c>
      <c r="H14" s="96" t="s">
        <v>29</v>
      </c>
      <c r="I14" s="14"/>
      <c r="M14" s="341"/>
      <c r="N14" s="341"/>
      <c r="O14" s="322"/>
      <c r="P14" s="322"/>
      <c r="Q14" s="322"/>
    </row>
    <row r="15" spans="2:18" ht="19.5" customHeight="1" thickTop="1">
      <c r="B15" s="14"/>
      <c r="C15" s="332" t="s">
        <v>151</v>
      </c>
      <c r="D15" s="326"/>
      <c r="E15" s="326"/>
      <c r="F15" s="326"/>
      <c r="G15" s="326"/>
      <c r="H15" s="326"/>
      <c r="I15" s="14"/>
      <c r="K15" s="318" t="s">
        <v>117</v>
      </c>
      <c r="L15" s="103" t="s">
        <v>4</v>
      </c>
      <c r="M15" s="143">
        <f t="shared" ref="M15:M30" si="0">COUNTIF($D$15:$H$26,$L15)</f>
        <v>0</v>
      </c>
      <c r="N15" s="143">
        <f t="shared" ref="N15:N30" si="1">$M15*35</f>
        <v>0</v>
      </c>
      <c r="O15" s="44"/>
      <c r="P15" s="45"/>
      <c r="Q15" s="45"/>
    </row>
    <row r="16" spans="2:18" ht="19.5" customHeight="1">
      <c r="B16" s="14"/>
      <c r="C16" s="332"/>
      <c r="D16" s="327"/>
      <c r="E16" s="327"/>
      <c r="F16" s="327"/>
      <c r="G16" s="327"/>
      <c r="H16" s="327"/>
      <c r="I16" s="14"/>
      <c r="K16" s="319"/>
      <c r="L16" s="103" t="s">
        <v>20</v>
      </c>
      <c r="M16" s="143">
        <f t="shared" si="0"/>
        <v>0</v>
      </c>
      <c r="N16" s="143">
        <f t="shared" si="1"/>
        <v>0</v>
      </c>
      <c r="O16" s="46"/>
      <c r="P16" s="47"/>
      <c r="Q16" s="47"/>
    </row>
    <row r="17" spans="2:17" ht="19.5" customHeight="1">
      <c r="B17" s="14"/>
      <c r="C17" s="328" t="s">
        <v>152</v>
      </c>
      <c r="D17" s="326"/>
      <c r="E17" s="326"/>
      <c r="F17" s="326"/>
      <c r="G17" s="326"/>
      <c r="H17" s="326"/>
      <c r="I17" s="14"/>
      <c r="K17" s="319"/>
      <c r="L17" s="103" t="s">
        <v>2</v>
      </c>
      <c r="M17" s="143">
        <f t="shared" si="0"/>
        <v>0</v>
      </c>
      <c r="N17" s="143">
        <f t="shared" si="1"/>
        <v>0</v>
      </c>
      <c r="O17" s="46"/>
      <c r="P17" s="47"/>
      <c r="Q17" s="47"/>
    </row>
    <row r="18" spans="2:17" ht="19.5" customHeight="1">
      <c r="B18" s="14"/>
      <c r="C18" s="329"/>
      <c r="D18" s="327"/>
      <c r="E18" s="327"/>
      <c r="F18" s="327"/>
      <c r="G18" s="327"/>
      <c r="H18" s="327"/>
      <c r="I18" s="14"/>
      <c r="K18" s="320"/>
      <c r="L18" s="103" t="s">
        <v>21</v>
      </c>
      <c r="M18" s="143">
        <f t="shared" si="0"/>
        <v>0</v>
      </c>
      <c r="N18" s="143">
        <f t="shared" si="1"/>
        <v>0</v>
      </c>
      <c r="O18" s="46"/>
      <c r="P18" s="47"/>
      <c r="Q18" s="47"/>
    </row>
    <row r="19" spans="2:17" ht="19.5" customHeight="1">
      <c r="B19" s="14"/>
      <c r="C19" s="328" t="s">
        <v>153</v>
      </c>
      <c r="D19" s="326"/>
      <c r="E19" s="326"/>
      <c r="F19" s="326"/>
      <c r="G19" s="326"/>
      <c r="H19" s="326"/>
      <c r="I19" s="14"/>
      <c r="K19" s="318" t="s">
        <v>116</v>
      </c>
      <c r="L19" s="103" t="s">
        <v>5</v>
      </c>
      <c r="M19" s="143">
        <f t="shared" si="0"/>
        <v>0</v>
      </c>
      <c r="N19" s="143">
        <f t="shared" si="1"/>
        <v>0</v>
      </c>
      <c r="O19" s="208">
        <v>140</v>
      </c>
      <c r="P19" s="209">
        <v>140</v>
      </c>
      <c r="Q19" s="209">
        <v>105</v>
      </c>
    </row>
    <row r="20" spans="2:17" ht="19.5" customHeight="1">
      <c r="B20" s="14"/>
      <c r="C20" s="329"/>
      <c r="D20" s="327"/>
      <c r="E20" s="327"/>
      <c r="F20" s="327"/>
      <c r="G20" s="327"/>
      <c r="H20" s="327"/>
      <c r="I20" s="14"/>
      <c r="K20" s="319"/>
      <c r="L20" s="103" t="s">
        <v>9</v>
      </c>
      <c r="M20" s="143">
        <f t="shared" si="0"/>
        <v>0</v>
      </c>
      <c r="N20" s="143">
        <f t="shared" si="1"/>
        <v>0</v>
      </c>
      <c r="O20" s="208">
        <v>105</v>
      </c>
      <c r="P20" s="209">
        <v>105</v>
      </c>
      <c r="Q20" s="209">
        <v>140</v>
      </c>
    </row>
    <row r="21" spans="2:17" ht="19.5" customHeight="1">
      <c r="B21" s="14"/>
      <c r="C21" s="328" t="s">
        <v>154</v>
      </c>
      <c r="D21" s="326"/>
      <c r="E21" s="326"/>
      <c r="F21" s="326"/>
      <c r="G21" s="326"/>
      <c r="H21" s="326"/>
      <c r="I21" s="14"/>
      <c r="K21" s="319"/>
      <c r="L21" s="103" t="s">
        <v>10</v>
      </c>
      <c r="M21" s="143">
        <f t="shared" si="0"/>
        <v>0</v>
      </c>
      <c r="N21" s="143">
        <f t="shared" si="1"/>
        <v>0</v>
      </c>
      <c r="O21" s="208">
        <v>140</v>
      </c>
      <c r="P21" s="209">
        <v>105</v>
      </c>
      <c r="Q21" s="209">
        <v>140</v>
      </c>
    </row>
    <row r="22" spans="2:17" ht="19.5" customHeight="1">
      <c r="B22" s="14"/>
      <c r="C22" s="329"/>
      <c r="D22" s="327"/>
      <c r="E22" s="327"/>
      <c r="F22" s="327"/>
      <c r="G22" s="327"/>
      <c r="H22" s="327"/>
      <c r="I22" s="14"/>
      <c r="K22" s="319"/>
      <c r="L22" s="103" t="s">
        <v>11</v>
      </c>
      <c r="M22" s="143">
        <f t="shared" si="0"/>
        <v>0</v>
      </c>
      <c r="N22" s="143">
        <f t="shared" si="1"/>
        <v>0</v>
      </c>
      <c r="O22" s="208">
        <v>105</v>
      </c>
      <c r="P22" s="209">
        <v>140</v>
      </c>
      <c r="Q22" s="209">
        <v>140</v>
      </c>
    </row>
    <row r="23" spans="2:17" ht="19.5" customHeight="1">
      <c r="B23" s="14"/>
      <c r="C23" s="328" t="s">
        <v>155</v>
      </c>
      <c r="D23" s="326"/>
      <c r="E23" s="326"/>
      <c r="F23" s="326"/>
      <c r="G23" s="326"/>
      <c r="H23" s="326"/>
      <c r="I23" s="14"/>
      <c r="K23" s="319"/>
      <c r="L23" s="103" t="s">
        <v>8</v>
      </c>
      <c r="M23" s="143">
        <f t="shared" si="0"/>
        <v>0</v>
      </c>
      <c r="N23" s="143">
        <f t="shared" si="1"/>
        <v>0</v>
      </c>
      <c r="O23" s="208">
        <v>45</v>
      </c>
      <c r="P23" s="209">
        <v>35</v>
      </c>
      <c r="Q23" s="209">
        <v>35</v>
      </c>
    </row>
    <row r="24" spans="2:17" ht="19.5" customHeight="1">
      <c r="B24" s="14"/>
      <c r="C24" s="329"/>
      <c r="D24" s="327"/>
      <c r="E24" s="327"/>
      <c r="F24" s="327"/>
      <c r="G24" s="327"/>
      <c r="H24" s="327"/>
      <c r="I24" s="14"/>
      <c r="K24" s="319"/>
      <c r="L24" s="103" t="s">
        <v>12</v>
      </c>
      <c r="M24" s="143">
        <f t="shared" si="0"/>
        <v>0</v>
      </c>
      <c r="N24" s="143">
        <f t="shared" si="1"/>
        <v>0</v>
      </c>
      <c r="O24" s="208">
        <v>45</v>
      </c>
      <c r="P24" s="209">
        <v>35</v>
      </c>
      <c r="Q24" s="209">
        <v>35</v>
      </c>
    </row>
    <row r="25" spans="2:17" ht="19.5" customHeight="1">
      <c r="B25" s="14"/>
      <c r="C25" s="328" t="s">
        <v>156</v>
      </c>
      <c r="D25" s="326"/>
      <c r="E25" s="326"/>
      <c r="F25" s="326"/>
      <c r="G25" s="326"/>
      <c r="H25" s="326"/>
      <c r="I25" s="14"/>
      <c r="K25" s="319"/>
      <c r="L25" s="103" t="s">
        <v>13</v>
      </c>
      <c r="M25" s="143">
        <f t="shared" si="0"/>
        <v>0</v>
      </c>
      <c r="N25" s="143">
        <f t="shared" si="1"/>
        <v>0</v>
      </c>
      <c r="O25" s="208">
        <v>105</v>
      </c>
      <c r="P25" s="209">
        <v>105</v>
      </c>
      <c r="Q25" s="209">
        <v>105</v>
      </c>
    </row>
    <row r="26" spans="2:17" ht="19.5" customHeight="1">
      <c r="B26" s="14"/>
      <c r="C26" s="329"/>
      <c r="D26" s="327"/>
      <c r="E26" s="327"/>
      <c r="F26" s="327"/>
      <c r="G26" s="327"/>
      <c r="H26" s="327"/>
      <c r="I26" s="14"/>
      <c r="K26" s="319"/>
      <c r="L26" s="103" t="s">
        <v>16</v>
      </c>
      <c r="M26" s="143">
        <f t="shared" si="0"/>
        <v>0</v>
      </c>
      <c r="N26" s="143">
        <f t="shared" si="1"/>
        <v>0</v>
      </c>
      <c r="O26" s="208">
        <v>70</v>
      </c>
      <c r="P26" s="209">
        <v>70</v>
      </c>
      <c r="Q26" s="209">
        <v>35</v>
      </c>
    </row>
    <row r="27" spans="2:17" ht="19.5" customHeight="1">
      <c r="B27" s="14"/>
      <c r="C27" s="14"/>
      <c r="D27" s="14"/>
      <c r="E27" s="14"/>
      <c r="F27" s="14"/>
      <c r="G27" s="14"/>
      <c r="H27" s="14"/>
      <c r="I27" s="14"/>
      <c r="K27" s="320"/>
      <c r="L27" s="103" t="s">
        <v>17</v>
      </c>
      <c r="M27" s="143">
        <f t="shared" si="0"/>
        <v>0</v>
      </c>
      <c r="N27" s="143">
        <f t="shared" si="1"/>
        <v>0</v>
      </c>
      <c r="O27" s="208">
        <v>140</v>
      </c>
      <c r="P27" s="209">
        <v>140</v>
      </c>
      <c r="Q27" s="209">
        <v>140</v>
      </c>
    </row>
    <row r="28" spans="2:17" ht="19.5" customHeight="1">
      <c r="H28" s="325"/>
      <c r="I28" s="325"/>
      <c r="J28" s="220"/>
      <c r="K28" s="106" t="s">
        <v>120</v>
      </c>
      <c r="L28" s="103" t="s">
        <v>14</v>
      </c>
      <c r="M28" s="143">
        <f t="shared" si="0"/>
        <v>0</v>
      </c>
      <c r="N28" s="143">
        <f t="shared" si="1"/>
        <v>0</v>
      </c>
      <c r="O28" s="208">
        <v>35</v>
      </c>
      <c r="P28" s="209">
        <v>35</v>
      </c>
      <c r="Q28" s="209">
        <v>35</v>
      </c>
    </row>
    <row r="29" spans="2:17" ht="20.25" customHeight="1">
      <c r="K29" s="107" t="s">
        <v>134</v>
      </c>
      <c r="L29" s="108" t="s">
        <v>19</v>
      </c>
      <c r="M29" s="143">
        <f t="shared" si="0"/>
        <v>0</v>
      </c>
      <c r="N29" s="143">
        <f t="shared" si="1"/>
        <v>0</v>
      </c>
      <c r="O29" s="208">
        <v>50</v>
      </c>
      <c r="P29" s="209">
        <v>70</v>
      </c>
      <c r="Q29" s="209">
        <v>70</v>
      </c>
    </row>
    <row r="30" spans="2:17" ht="19.5" customHeight="1" thickBot="1">
      <c r="K30" s="104" t="s">
        <v>120</v>
      </c>
      <c r="L30" s="109" t="s">
        <v>15</v>
      </c>
      <c r="M30" s="144">
        <f t="shared" si="0"/>
        <v>0</v>
      </c>
      <c r="N30" s="144">
        <f t="shared" si="1"/>
        <v>0</v>
      </c>
      <c r="O30" s="210">
        <v>35</v>
      </c>
      <c r="P30" s="211">
        <v>35</v>
      </c>
      <c r="Q30" s="211">
        <v>35</v>
      </c>
    </row>
    <row r="31" spans="2:17" ht="24.75" customHeight="1" thickTop="1">
      <c r="L31" s="105" t="s">
        <v>130</v>
      </c>
      <c r="M31" s="143">
        <f>SUM(M$15:M$30)</f>
        <v>0</v>
      </c>
      <c r="N31" s="143">
        <f>SUM(N$15:N$30)</f>
        <v>0</v>
      </c>
      <c r="O31" s="213">
        <v>1015</v>
      </c>
      <c r="P31" s="214">
        <v>1015</v>
      </c>
      <c r="Q31" s="214">
        <v>1015</v>
      </c>
    </row>
    <row r="40" spans="7:12">
      <c r="L40" s="92" t="s">
        <v>4</v>
      </c>
    </row>
    <row r="41" spans="7:12">
      <c r="L41" s="92" t="s">
        <v>2</v>
      </c>
    </row>
    <row r="42" spans="7:12">
      <c r="L42" s="92" t="s">
        <v>21</v>
      </c>
    </row>
    <row r="43" spans="7:12">
      <c r="L43" s="92" t="s">
        <v>5</v>
      </c>
    </row>
    <row r="44" spans="7:12" ht="14.25" thickBot="1">
      <c r="L44" s="92" t="s">
        <v>9</v>
      </c>
    </row>
    <row r="45" spans="7:12" ht="15" thickTop="1" thickBot="1">
      <c r="G45" s="83"/>
      <c r="L45" s="92" t="s">
        <v>10</v>
      </c>
    </row>
    <row r="46" spans="7:12" ht="14.25" thickTop="1">
      <c r="L46" s="92" t="s">
        <v>11</v>
      </c>
    </row>
    <row r="47" spans="7:12">
      <c r="L47" s="92" t="s">
        <v>8</v>
      </c>
    </row>
    <row r="48" spans="7:12">
      <c r="L48" s="92" t="s">
        <v>12</v>
      </c>
    </row>
    <row r="49" spans="12:12">
      <c r="L49" s="92" t="s">
        <v>13</v>
      </c>
    </row>
    <row r="50" spans="12:12">
      <c r="L50" s="92" t="s">
        <v>16</v>
      </c>
    </row>
    <row r="51" spans="12:12">
      <c r="L51" s="92" t="s">
        <v>17</v>
      </c>
    </row>
    <row r="52" spans="12:12">
      <c r="L52" s="92" t="s">
        <v>14</v>
      </c>
    </row>
    <row r="53" spans="12:12">
      <c r="L53" s="92" t="s">
        <v>15</v>
      </c>
    </row>
    <row r="54" spans="12:12">
      <c r="L54" s="92" t="s">
        <v>18</v>
      </c>
    </row>
    <row r="55" spans="12:12">
      <c r="L55" s="93" t="s">
        <v>19</v>
      </c>
    </row>
  </sheetData>
  <mergeCells count="46">
    <mergeCell ref="E21:E22"/>
    <mergeCell ref="H25:H26"/>
    <mergeCell ref="C23:C24"/>
    <mergeCell ref="D23:D24"/>
    <mergeCell ref="E23:E24"/>
    <mergeCell ref="F23:F24"/>
    <mergeCell ref="G23:G24"/>
    <mergeCell ref="H23:H24"/>
    <mergeCell ref="C25:C26"/>
    <mergeCell ref="D25:D26"/>
    <mergeCell ref="C21:C22"/>
    <mergeCell ref="D21:D22"/>
    <mergeCell ref="F25:F26"/>
    <mergeCell ref="G25:G26"/>
    <mergeCell ref="C2:H2"/>
    <mergeCell ref="M13:M14"/>
    <mergeCell ref="N13:N14"/>
    <mergeCell ref="H15:H16"/>
    <mergeCell ref="C17:C18"/>
    <mergeCell ref="D17:D18"/>
    <mergeCell ref="E17:E18"/>
    <mergeCell ref="C19:C20"/>
    <mergeCell ref="F17:F18"/>
    <mergeCell ref="G17:G18"/>
    <mergeCell ref="H17:H18"/>
    <mergeCell ref="C15:C16"/>
    <mergeCell ref="D15:D16"/>
    <mergeCell ref="E15:E16"/>
    <mergeCell ref="F15:F16"/>
    <mergeCell ref="G15:G16"/>
    <mergeCell ref="H28:I28"/>
    <mergeCell ref="O13:O14"/>
    <mergeCell ref="P13:P14"/>
    <mergeCell ref="Q13:Q14"/>
    <mergeCell ref="C13:H13"/>
    <mergeCell ref="F21:F22"/>
    <mergeCell ref="G21:G22"/>
    <mergeCell ref="H21:H22"/>
    <mergeCell ref="K15:K18"/>
    <mergeCell ref="K19:K27"/>
    <mergeCell ref="D19:D20"/>
    <mergeCell ref="E19:E20"/>
    <mergeCell ref="F19:F20"/>
    <mergeCell ref="G19:G20"/>
    <mergeCell ref="H19:H20"/>
    <mergeCell ref="E25:E26"/>
  </mergeCells>
  <phoneticPr fontId="1"/>
  <dataValidations count="1">
    <dataValidation type="list" allowBlank="1" showInputMessage="1" showErrorMessage="1" sqref="D15:H26">
      <formula1>$L$41:$L$55</formula1>
    </dataValidation>
  </dataValidations>
  <pageMargins left="0.70866141732283472" right="0.70866141732283472" top="0.74803149606299213" bottom="0.74803149606299213" header="0.31496062992125984" footer="0.31496062992125984"/>
  <pageSetup paperSize="9" orientation="landscape" horizontalDpi="300" verticalDpi="3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7:C106"/>
  <sheetViews>
    <sheetView showGridLines="0" workbookViewId="0">
      <selection activeCell="B1" sqref="B1"/>
    </sheetView>
    <sheetView workbookViewId="1"/>
    <sheetView workbookViewId="2"/>
    <sheetView workbookViewId="3"/>
  </sheetViews>
  <sheetFormatPr defaultRowHeight="13.5"/>
  <cols>
    <col min="1" max="1" width="9" style="235"/>
    <col min="2" max="2" width="60.75" style="237" bestFit="1" customWidth="1"/>
    <col min="3" max="3" width="21.625" style="271" customWidth="1"/>
    <col min="4" max="4" width="19.5" customWidth="1"/>
  </cols>
  <sheetData>
    <row r="7" spans="1:3" ht="21" customHeight="1">
      <c r="A7" s="236">
        <v>1</v>
      </c>
      <c r="B7" s="238" t="str">
        <f>+単元例１!$D4</f>
        <v>コテージを作ってキャンプしてみよう</v>
      </c>
      <c r="C7" s="271" t="str">
        <f>+単元例１!C4</f>
        <v>生活単元学習</v>
      </c>
    </row>
    <row r="8" spans="1:3" ht="21" customHeight="1">
      <c r="A8" s="236">
        <v>2</v>
      </c>
      <c r="B8" s="238" t="str">
        <f>+単元例１!$D5</f>
        <v>影絵劇
「七夕座」をひらこう</v>
      </c>
      <c r="C8" s="271" t="str">
        <f>+単元例１!C5</f>
        <v>生活単元学習</v>
      </c>
    </row>
    <row r="9" spans="1:3" ht="21" customHeight="1">
      <c r="A9" s="236">
        <v>3</v>
      </c>
      <c r="B9" s="238" t="str">
        <f>+単元例１!$D6</f>
        <v>みんなで作って食べようお菓子づくり</v>
      </c>
      <c r="C9" s="271" t="str">
        <f>+単元例１!C6</f>
        <v>生活単元学習</v>
      </c>
    </row>
    <row r="10" spans="1:3" ht="21" customHeight="1">
      <c r="A10" s="236">
        <v>4</v>
      </c>
      <c r="B10" s="238" t="str">
        <f>+単元例１!$D7</f>
        <v>名物二子イモを栽培し、ご馳走しよう</v>
      </c>
      <c r="C10" s="271" t="str">
        <f>+単元例１!C7</f>
        <v>生活単元学習</v>
      </c>
    </row>
    <row r="11" spans="1:3" ht="21" customHeight="1">
      <c r="A11" s="236">
        <v>5</v>
      </c>
      <c r="B11" s="238" t="str">
        <f>+単元例１!$D8</f>
        <v>大好き、わたしたちの○○市
～北上コロッケを作り、お世話になっている方に御馳走しよう！～</v>
      </c>
      <c r="C11" s="271" t="str">
        <f>+単元例１!C8</f>
        <v>生活単元学習</v>
      </c>
    </row>
    <row r="12" spans="1:3" ht="21" customHeight="1">
      <c r="A12" s="236">
        <v>6</v>
      </c>
      <c r="B12" s="238" t="str">
        <f>+単元例１!$D9</f>
        <v>毎度！！じゃじゃ麺屋をひらこう</v>
      </c>
      <c r="C12" s="271" t="str">
        <f>+単元例１!C9</f>
        <v>生活単元学習</v>
      </c>
    </row>
    <row r="13" spans="1:3" ht="21" customHeight="1">
      <c r="A13" s="236">
        <v>7</v>
      </c>
      <c r="B13" s="238" t="str">
        <f>+単元例１!$D10</f>
        <v>日頃の感謝の気持ちを込めて保護者にカレーをご馳走しよう</v>
      </c>
      <c r="C13" s="271" t="str">
        <f>+単元例１!C10</f>
        <v>生活単元学習</v>
      </c>
    </row>
    <row r="14" spans="1:3" ht="21" customHeight="1">
      <c r="A14" s="236">
        <v>8</v>
      </c>
      <c r="B14" s="238" t="str">
        <f>+単元例１!$D11</f>
        <v>心を一つにして「そば」をつくろう</v>
      </c>
      <c r="C14" s="271" t="str">
        <f>+単元例１!C11</f>
        <v>生活単元学習</v>
      </c>
    </row>
    <row r="15" spans="1:3" ht="21" customHeight="1">
      <c r="A15" s="236">
        <v>9</v>
      </c>
      <c r="B15" s="238" t="str">
        <f>+単元例１!$D12</f>
        <v>流しそうめんをしよう
（日頃お世話になっている方々との流しそうめん）</v>
      </c>
      <c r="C15" s="271" t="str">
        <f>+単元例１!C12</f>
        <v>生活単元学習</v>
      </c>
    </row>
    <row r="16" spans="1:3" ht="21" customHeight="1">
      <c r="A16" s="236">
        <v>10</v>
      </c>
      <c r="B16" s="238" t="str">
        <f>+単元例１!$D13</f>
        <v>自分たちで買ってこよう！</v>
      </c>
      <c r="C16" s="271" t="str">
        <f>+単元例１!C13</f>
        <v>生活単元学習</v>
      </c>
    </row>
    <row r="17" spans="1:3" ht="21" customHeight="1">
      <c r="A17" s="236">
        <v>11</v>
      </c>
      <c r="B17" s="238" t="str">
        <f>+単元例１!$D14</f>
        <v>新入生歓迎のコサージュやリボンをつくろう</v>
      </c>
      <c r="C17" s="271" t="str">
        <f>+単元例１!C14</f>
        <v>生活単元学習</v>
      </c>
    </row>
    <row r="18" spans="1:3" ht="21" customHeight="1">
      <c r="A18" s="236">
        <v>12</v>
      </c>
      <c r="B18" s="238" t="str">
        <f>+単元例１!$D15</f>
        <v>街の行事「手づくり文化祭」で製品を販売しよう</v>
      </c>
      <c r="C18" s="271" t="str">
        <f>+単元例１!C15</f>
        <v>生活単元学習</v>
      </c>
    </row>
    <row r="19" spans="1:3" ht="21" customHeight="1">
      <c r="A19" s="236">
        <v>13</v>
      </c>
      <c r="B19" s="238" t="str">
        <f>+単元例１!$D16</f>
        <v>おでんでPTAバザーを盛り上げよう</v>
      </c>
      <c r="C19" s="271" t="str">
        <f>+単元例１!C16</f>
        <v>生活単元学習</v>
      </c>
    </row>
    <row r="20" spans="1:3" ht="21" customHeight="1">
      <c r="A20" s="236">
        <v>14</v>
      </c>
      <c r="B20" s="238" t="str">
        <f>+単元例１!$D17</f>
        <v>クリスマス会をしよう
（日頃お世話になっている方々とのクリスマス会）</v>
      </c>
      <c r="C20" s="271" t="str">
        <f>+単元例１!C17</f>
        <v>生活単元学習</v>
      </c>
    </row>
    <row r="21" spans="1:3" ht="21" customHeight="1">
      <c r="A21" s="236">
        <v>15</v>
      </c>
      <c r="B21" s="238" t="str">
        <f>+単元例１!$D18</f>
        <v>みんなの力で
クリスマスツリーボードを作ろう</v>
      </c>
      <c r="C21" s="271" t="str">
        <f>+単元例１!C18</f>
        <v>生活単元学習</v>
      </c>
    </row>
    <row r="22" spans="1:3" ht="21" customHeight="1">
      <c r="A22" s="236">
        <v>16</v>
      </c>
      <c r="B22" s="238" t="str">
        <f>+単元例１!$D19</f>
        <v>合格ダルマをつくろう</v>
      </c>
      <c r="C22" s="271" t="str">
        <f>+単元例１!C19</f>
        <v>生活単元学習</v>
      </c>
    </row>
    <row r="23" spans="1:3" ht="21" customHeight="1">
      <c r="A23" s="236">
        <v>17</v>
      </c>
      <c r="B23" s="238" t="str">
        <f>+単元例１!$D20</f>
        <v>卒業・進級を祝う会をしよう
（六送会・三送会をしよう）</v>
      </c>
      <c r="C23" s="271" t="str">
        <f>+単元例１!C20</f>
        <v>生活単元学習</v>
      </c>
    </row>
    <row r="24" spans="1:3" ht="21" customHeight="1">
      <c r="A24" s="236">
        <v>18</v>
      </c>
      <c r="B24" s="238" t="str">
        <f>+単元例１!$D21</f>
        <v>予餞会を花いっぱいで飾ろう</v>
      </c>
      <c r="C24" s="271" t="str">
        <f>+単元例１!C21</f>
        <v>生活単元学習</v>
      </c>
    </row>
    <row r="25" spans="1:3" ht="21" customHeight="1">
      <c r="A25" s="236">
        <v>19</v>
      </c>
      <c r="B25" s="238" t="str">
        <f>+単元例１!$D22</f>
        <v>本格ピザを食べよう</v>
      </c>
      <c r="C25" s="271" t="str">
        <f>+単元例１!C22</f>
        <v>生活単元学習</v>
      </c>
    </row>
    <row r="26" spans="1:3" ht="21" customHeight="1">
      <c r="A26" s="236">
        <v>20</v>
      </c>
      <c r="B26" s="238" t="str">
        <f>+単元例１!$D23</f>
        <v>朝食　カイゼン計画～栄養満点○○ふりかけ～</v>
      </c>
      <c r="C26" s="271" t="str">
        <f>+単元例１!C23</f>
        <v>生活単元学習</v>
      </c>
    </row>
    <row r="27" spans="1:3" ht="21" customHeight="1">
      <c r="A27" s="236">
        <v>21</v>
      </c>
      <c r="B27" s="238" t="str">
        <f>+単元例１!$D24</f>
        <v>運動会を盛り上げよう（得点板を作ろう！）</v>
      </c>
      <c r="C27" s="271" t="str">
        <f>+単元例１!C24</f>
        <v>生活単元学習</v>
      </c>
    </row>
    <row r="28" spans="1:3" ht="21" customHeight="1">
      <c r="A28" s="236">
        <v>22</v>
      </c>
      <c r="B28" s="238" t="str">
        <f>+単元例１!$D25</f>
        <v>○○をつくって
運動会を盛り上げよう</v>
      </c>
      <c r="C28" s="271" t="str">
        <f>+単元例１!C25</f>
        <v>生活単元学習</v>
      </c>
    </row>
    <row r="29" spans="1:3" ht="21" customHeight="1">
      <c r="A29" s="236">
        <v>23</v>
      </c>
      <c r="B29" s="238" t="str">
        <f>+単元例１!$D26</f>
        <v>世界遺産「平泉」を訪ね、
施設見学や体験学習をしよう</v>
      </c>
      <c r="C29" s="271" t="str">
        <f>+単元例１!C26</f>
        <v>生活単元学習</v>
      </c>
    </row>
    <row r="30" spans="1:3" ht="21" customHeight="1">
      <c r="A30" s="236">
        <v>24</v>
      </c>
      <c r="B30" s="238" t="str">
        <f>+単元例１!$D27</f>
        <v>県庁所在地を訪ね、
施設見学や体験学習をしよう</v>
      </c>
      <c r="C30" s="271" t="str">
        <f>+単元例１!C27</f>
        <v>生活単元学習</v>
      </c>
    </row>
    <row r="31" spans="1:3" ht="21" customHeight="1">
      <c r="A31" s="236">
        <v>25</v>
      </c>
      <c r="B31" s="238" t="str">
        <f>+単元例１!$D28</f>
        <v>校外学習をしよう</v>
      </c>
      <c r="C31" s="271" t="str">
        <f>+単元例１!C28</f>
        <v>生活単元学習</v>
      </c>
    </row>
    <row r="32" spans="1:3" ht="21" customHeight="1">
      <c r="A32" s="236">
        <v>26</v>
      </c>
      <c r="B32" s="238" t="str">
        <f>+単元例１!$D29</f>
        <v>遠足をしよう</v>
      </c>
      <c r="C32" s="271" t="str">
        <f>+単元例１!C29</f>
        <v>生活単元学習</v>
      </c>
    </row>
    <row r="33" spans="1:3" ht="21" customHeight="1">
      <c r="A33" s="236">
        <v>27</v>
      </c>
      <c r="B33" s="238" t="str">
        <f>+単元例１!$D30</f>
        <v>花見をしよう</v>
      </c>
      <c r="C33" s="271" t="str">
        <f>+単元例１!C30</f>
        <v>生活単元学習</v>
      </c>
    </row>
    <row r="34" spans="1:3" ht="21" customHeight="1">
      <c r="A34" s="236">
        <v>28</v>
      </c>
      <c r="B34" s="238" t="str">
        <f>+単元例１!$D31</f>
        <v>市内特別支援学級宿泊研修を楽しもう</v>
      </c>
      <c r="C34" s="271" t="str">
        <f>+単元例１!C31</f>
        <v>生活単元学習</v>
      </c>
    </row>
    <row r="35" spans="1:3" ht="21" customHeight="1">
      <c r="A35" s="236">
        <v>29</v>
      </c>
      <c r="B35" s="238" t="str">
        <f>+単元例１!$D32</f>
        <v>ガーデニングで街をきれいにしよう</v>
      </c>
      <c r="C35" s="271" t="str">
        <f>+単元例１!C32</f>
        <v>生活単元学習</v>
      </c>
    </row>
    <row r="36" spans="1:3" ht="21" customHeight="1">
      <c r="A36" s="236">
        <v>30</v>
      </c>
      <c r="B36" s="238" t="str">
        <f>+単元例１!$D33</f>
        <v>花壇を整備しよう！　</v>
      </c>
      <c r="C36" s="271" t="str">
        <f>+単元例１!C33</f>
        <v>生活単元学習</v>
      </c>
    </row>
    <row r="37" spans="1:3" ht="21" customHeight="1">
      <c r="A37" s="236">
        <v>31</v>
      </c>
      <c r="B37" s="238" t="str">
        <f>+単元例１!$D34</f>
        <v>観葉植物の栽培</v>
      </c>
      <c r="C37" s="271" t="str">
        <f>+単元例１!C34</f>
        <v>生活単元学習</v>
      </c>
    </row>
    <row r="38" spans="1:3" ht="21" customHeight="1">
      <c r="A38" s="236">
        <v>32</v>
      </c>
      <c r="B38" s="238" t="str">
        <f>+単元例１!$D35</f>
        <v>育てた農作物を販売しよう
育てた農作物で○○を作ろう</v>
      </c>
      <c r="C38" s="271" t="str">
        <f>+単元例１!C35</f>
        <v>生活単元学習</v>
      </c>
    </row>
    <row r="39" spans="1:3" ht="21" customHeight="1">
      <c r="A39" s="236">
        <v>33</v>
      </c>
      <c r="B39" s="238" t="str">
        <f>+単元例１!$D36</f>
        <v>校地内の
環境整備をしよう</v>
      </c>
      <c r="C39" s="271" t="str">
        <f>+単元例１!C36</f>
        <v>生活単元学習</v>
      </c>
    </row>
    <row r="40" spans="1:3" ht="21" customHeight="1">
      <c r="A40" s="236">
        <v>34</v>
      </c>
      <c r="B40" s="238" t="str">
        <f>+単元例１!$D37</f>
        <v>生徒総会のマイク台を作成しよう</v>
      </c>
      <c r="C40" s="271" t="str">
        <f>+単元例１!C37</f>
        <v>生活単元学習</v>
      </c>
    </row>
    <row r="41" spans="1:3" ht="21" customHeight="1">
      <c r="A41" s="236">
        <v>35</v>
      </c>
      <c r="B41" s="238" t="str">
        <f>+単元例１!$D38</f>
        <v>夏をすずしく
“風鈴”で涼もう</v>
      </c>
      <c r="C41" s="271" t="str">
        <f>+単元例１!C38</f>
        <v>生活単元学習</v>
      </c>
    </row>
    <row r="42" spans="1:3" ht="21" customHeight="1">
      <c r="A42" s="236">
        <v>36</v>
      </c>
      <c r="B42" s="238" t="str">
        <f>+単元例１!$D39</f>
        <v>毎度、○○工房です！</v>
      </c>
      <c r="C42" s="271" t="str">
        <f>+単元例１!C39</f>
        <v>生活単元学習</v>
      </c>
    </row>
    <row r="43" spans="1:3" ht="21" customHeight="1">
      <c r="A43" s="236">
        <v>37</v>
      </c>
      <c r="B43" s="238" t="str">
        <f>+単元例１!$D40</f>
        <v>町をきれいにしよう「クリーン･アップ作戦」</v>
      </c>
      <c r="C43" s="271" t="str">
        <f>+単元例１!C40</f>
        <v>生活単元学習</v>
      </c>
    </row>
    <row r="44" spans="1:3" ht="21" customHeight="1">
      <c r="A44" s="236">
        <v>38</v>
      </c>
      <c r="B44" s="238" t="str">
        <f>+単元例１!$D41</f>
        <v>地域便利マップを作ろう</v>
      </c>
      <c r="C44" s="271" t="str">
        <f>+単元例１!C41</f>
        <v>生活単元学習</v>
      </c>
    </row>
    <row r="45" spans="1:3" ht="21" customHeight="1">
      <c r="A45" s="236">
        <v>39</v>
      </c>
      <c r="B45" s="238" t="str">
        <f>+単元例１!$D42</f>
        <v>交流合唱団で合唱をしよう</v>
      </c>
      <c r="C45" s="271" t="str">
        <f>+単元例１!C42</f>
        <v>生活単元学習</v>
      </c>
    </row>
    <row r="46" spans="1:3" ht="21" customHeight="1">
      <c r="A46" s="236">
        <v>40</v>
      </c>
      <c r="B46" s="238" t="str">
        <f>+単元例１!$D43</f>
        <v>校歌ＰＶを作ろう
（飛勢城の調査）</v>
      </c>
      <c r="C46" s="271" t="str">
        <f>+単元例１!C43</f>
        <v>生活単元学習</v>
      </c>
    </row>
    <row r="47" spans="1:3" ht="21" customHeight="1">
      <c r="A47" s="236">
        <v>41</v>
      </c>
      <c r="B47" s="238" t="str">
        <f>+単元例１!$D44</f>
        <v>コンサートツアーをしよう</v>
      </c>
      <c r="C47" s="271" t="str">
        <f>+単元例１!C44</f>
        <v>生活単元学習</v>
      </c>
    </row>
    <row r="48" spans="1:3" ht="21" customHeight="1">
      <c r="A48" s="236">
        <v>42</v>
      </c>
      <c r="B48" s="238" t="str">
        <f>+単元例１!$D45</f>
        <v>募金を集めよう</v>
      </c>
      <c r="C48" s="271" t="str">
        <f>+単元例１!C45</f>
        <v>生活単元学習</v>
      </c>
    </row>
    <row r="49" spans="1:3" ht="21" customHeight="1">
      <c r="A49" s="236">
        <v>43</v>
      </c>
      <c r="B49" s="238" t="str">
        <f>+単元例１!$D46</f>
        <v>職場体験学習をしよう
（老人ホーム）</v>
      </c>
      <c r="C49" s="271" t="str">
        <f>+単元例１!C46</f>
        <v>生活単元学習</v>
      </c>
    </row>
    <row r="50" spans="1:3" ht="21" customHeight="1">
      <c r="A50" s="236">
        <v>44</v>
      </c>
      <c r="B50" s="238" t="str">
        <f>+単元例１!$D47</f>
        <v>ビーズタペストリーを作ろう</v>
      </c>
      <c r="C50" s="271" t="str">
        <f>+単元例１!C47</f>
        <v>生活単元学習</v>
      </c>
    </row>
    <row r="51" spans="1:3" ht="21" customHeight="1">
      <c r="A51" s="236">
        <v>45</v>
      </c>
      <c r="B51" s="238" t="str">
        <f>+単元例１!$D48</f>
        <v>紙すだれを作ろう</v>
      </c>
      <c r="C51" s="271" t="str">
        <f>+単元例１!C48</f>
        <v>生活単元学習</v>
      </c>
    </row>
    <row r="52" spans="1:3" ht="21" customHeight="1">
      <c r="A52" s="236">
        <v>46</v>
      </c>
      <c r="B52" s="238" t="str">
        <f>+単元例１!$D49</f>
        <v>ポスターを作ろう</v>
      </c>
      <c r="C52" s="271" t="str">
        <f>+単元例１!C49</f>
        <v>生活単元学習</v>
      </c>
    </row>
    <row r="53" spans="1:3" ht="21" customHeight="1">
      <c r="A53" s="236">
        <v>47</v>
      </c>
      <c r="B53" s="238" t="str">
        <f>+単元例１!$D50</f>
        <v>レーキを作ろう</v>
      </c>
      <c r="C53" s="271" t="str">
        <f>+単元例１!C50</f>
        <v>生活単元学習</v>
      </c>
    </row>
    <row r="54" spans="1:3" ht="21" customHeight="1">
      <c r="A54" s="236">
        <v>48</v>
      </c>
      <c r="B54" s="238" t="str">
        <f>+単元例１!$D51</f>
        <v>ベンチを作ろう</v>
      </c>
      <c r="C54" s="271" t="str">
        <f>+単元例１!C51</f>
        <v>生活単元学習</v>
      </c>
    </row>
    <row r="55" spans="1:3" ht="21" customHeight="1">
      <c r="A55" s="236">
        <v>49</v>
      </c>
      <c r="B55" s="238" t="str">
        <f>+単元例１!$D52</f>
        <v>未来探しの旅
～職場体験学習（中学校版）～</v>
      </c>
      <c r="C55" s="271" t="str">
        <f>+単元例１!C52</f>
        <v>生活単元学習・作業学習</v>
      </c>
    </row>
    <row r="56" spans="1:3" ht="21" customHeight="1">
      <c r="A56" s="236">
        <v>50</v>
      </c>
      <c r="B56" s="238" t="str">
        <f>+単元例１!$D53</f>
        <v>椎茸栽培をしよう</v>
      </c>
      <c r="C56" s="271" t="str">
        <f>+単元例１!C53</f>
        <v>作業学習</v>
      </c>
    </row>
    <row r="57" spans="1:3" ht="21" customHeight="1">
      <c r="A57" s="236">
        <v>51</v>
      </c>
      <c r="B57" s="238" t="str">
        <f>+単元例１!$D54</f>
        <v>○○のために、野菜を育てよう！</v>
      </c>
      <c r="C57" s="271" t="str">
        <f>+単元例１!C54</f>
        <v>作業学習</v>
      </c>
    </row>
    <row r="58" spans="1:3" ht="21" customHeight="1">
      <c r="A58" s="236">
        <v>52</v>
      </c>
      <c r="B58" s="238" t="str">
        <f>+単元例１!$D55</f>
        <v>復興支援の種を増やそう</v>
      </c>
      <c r="C58" s="271" t="str">
        <f>+単元例１!C55</f>
        <v>作業学習</v>
      </c>
    </row>
    <row r="59" spans="1:3" ht="21" customHeight="1">
      <c r="A59" s="236">
        <v>53</v>
      </c>
      <c r="B59" s="238" t="str">
        <f>+単元例１!$D56</f>
        <v>名刺をつくろう</v>
      </c>
      <c r="C59" s="271" t="str">
        <f>+単元例１!C56</f>
        <v>作業学習</v>
      </c>
    </row>
    <row r="60" spans="1:3" ht="21" customHeight="1">
      <c r="A60" s="236">
        <v>54</v>
      </c>
      <c r="B60" s="238" t="str">
        <f>+単元例１!$D57</f>
        <v>カレンダーをつくろう</v>
      </c>
      <c r="C60" s="271" t="str">
        <f>+単元例１!C57</f>
        <v>作業学習</v>
      </c>
    </row>
    <row r="61" spans="1:3" ht="21" customHeight="1">
      <c r="A61" s="236">
        <v>55</v>
      </c>
      <c r="B61" s="238" t="str">
        <f>+単元例１!$D58</f>
        <v>しおりをつくろう</v>
      </c>
      <c r="C61" s="271" t="str">
        <f>+単元例１!C58</f>
        <v>作業学習</v>
      </c>
    </row>
    <row r="62" spans="1:3" ht="21" customHeight="1">
      <c r="A62" s="236">
        <v>56</v>
      </c>
      <c r="B62" s="238" t="str">
        <f>+単元例１!$D59</f>
        <v>秋の味覚「ギンナン」を売ろう</v>
      </c>
      <c r="C62" s="271" t="str">
        <f>+単元例１!C59</f>
        <v>作業学習</v>
      </c>
    </row>
    <row r="63" spans="1:3" ht="21" customHeight="1">
      <c r="A63" s="236">
        <v>57</v>
      </c>
      <c r="B63" s="238" t="str">
        <f>+単元例１!$D60</f>
        <v>紙袋を作ろう</v>
      </c>
      <c r="C63" s="271" t="str">
        <f>+単元例１!C60</f>
        <v>作業学習</v>
      </c>
    </row>
    <row r="64" spans="1:3" ht="21" customHeight="1">
      <c r="A64" s="236">
        <v>58</v>
      </c>
      <c r="B64" s="238" t="str">
        <f>+単元例１!$D61</f>
        <v>ショーシュー炭で、いい気持ちを広げよう
（炭つくり）</v>
      </c>
      <c r="C64" s="271" t="str">
        <f>+単元例１!C61</f>
        <v>作業学習</v>
      </c>
    </row>
    <row r="65" spans="1:3" ht="21" customHeight="1">
      <c r="A65" s="236">
        <v>59</v>
      </c>
      <c r="B65" s="238" t="str">
        <f>+単元例１!$D62</f>
        <v>バランスボールで遊ぼう</v>
      </c>
      <c r="C65" s="271" t="str">
        <f>+単元例１!C62</f>
        <v>遊びの指導</v>
      </c>
    </row>
    <row r="66" spans="1:3" ht="21" customHeight="1">
      <c r="A66" s="236">
        <v>60</v>
      </c>
      <c r="B66" s="238" t="str">
        <f>+単元例１!$D63</f>
        <v>雪で遊ぼう</v>
      </c>
      <c r="C66" s="271" t="str">
        <f>+単元例１!C63</f>
        <v>遊びの指導</v>
      </c>
    </row>
    <row r="67" spans="1:3" ht="21" customHeight="1">
      <c r="A67" s="236">
        <v>61</v>
      </c>
      <c r="B67" s="238" t="str">
        <f>+単元例１!$D64</f>
        <v>いろいろな凧で遊ぼう</v>
      </c>
      <c r="C67" s="271" t="str">
        <f>+単元例１!C64</f>
        <v>遊びの指導</v>
      </c>
    </row>
    <row r="68" spans="1:3" ht="21" customHeight="1">
      <c r="A68" s="236">
        <v>62</v>
      </c>
      <c r="B68" s="238" t="str">
        <f>+単元例１!$D65</f>
        <v>空気砲で遊ぼう</v>
      </c>
      <c r="C68" s="271" t="str">
        <f>+単元例１!C65</f>
        <v>遊びの指導</v>
      </c>
    </row>
    <row r="69" spans="1:3" ht="21" customHeight="1">
      <c r="A69" s="236">
        <v>63</v>
      </c>
      <c r="B69" s="238" t="str">
        <f>+単元例１!$D66</f>
        <v>「輪」で遊ぼう</v>
      </c>
      <c r="C69" s="271" t="str">
        <f>+単元例１!C66</f>
        <v>遊びの指導</v>
      </c>
    </row>
    <row r="70" spans="1:3" ht="21" customHeight="1">
      <c r="A70" s="236">
        <v>64</v>
      </c>
      <c r="B70" s="238" t="str">
        <f>+単元例１!$D67</f>
        <v>段ボールで遊ぼう</v>
      </c>
      <c r="C70" s="271" t="str">
        <f>+単元例１!C67</f>
        <v>遊びの指導</v>
      </c>
    </row>
    <row r="71" spans="1:3" ht="21" customHeight="1">
      <c r="A71" s="236">
        <v>65</v>
      </c>
      <c r="B71" s="238" t="str">
        <f>+単元例１!$D68</f>
        <v>朝の活動</v>
      </c>
      <c r="C71" s="271" t="str">
        <f>+単元例１!C68</f>
        <v>日常生活の指導</v>
      </c>
    </row>
    <row r="72" spans="1:3" ht="21" customHeight="1">
      <c r="A72" s="236">
        <v>66</v>
      </c>
      <c r="B72" s="238" t="str">
        <f>+単元例１!$D69</f>
        <v>「洗濯＆アイロン」で
気持ちいい服を着よう！</v>
      </c>
      <c r="C72" s="271" t="str">
        <f>+単元例１!C69</f>
        <v>日常生活の指導</v>
      </c>
    </row>
    <row r="73" spans="1:3" ht="21" customHeight="1">
      <c r="A73" s="236">
        <v>67</v>
      </c>
      <c r="B73" s="238" t="str">
        <f>+単元例１!$D70</f>
        <v>図書館サポーターになろう</v>
      </c>
      <c r="C73" s="271" t="str">
        <f>+単元例１!C70</f>
        <v>日常生活の指導</v>
      </c>
    </row>
    <row r="74" spans="1:3" ht="21" customHeight="1">
      <c r="A74" s="236">
        <v>68</v>
      </c>
      <c r="B74" s="238">
        <f>+単元例１!$D71</f>
        <v>0</v>
      </c>
      <c r="C74" s="271">
        <f>+単元例１!C71</f>
        <v>0</v>
      </c>
    </row>
    <row r="75" spans="1:3" ht="21" customHeight="1">
      <c r="A75" s="236">
        <v>69</v>
      </c>
      <c r="B75" s="238">
        <f>+単元例１!$D72</f>
        <v>0</v>
      </c>
      <c r="C75" s="271">
        <f>+単元例１!C72</f>
        <v>0</v>
      </c>
    </row>
    <row r="76" spans="1:3" ht="21" customHeight="1">
      <c r="A76" s="236">
        <v>70</v>
      </c>
      <c r="B76" s="238">
        <f>+単元例１!$D73</f>
        <v>0</v>
      </c>
      <c r="C76" s="271">
        <f>+単元例１!C73</f>
        <v>0</v>
      </c>
    </row>
    <row r="77" spans="1:3" ht="21" customHeight="1">
      <c r="A77" s="236">
        <v>71</v>
      </c>
      <c r="B77" s="238">
        <f>+単元例１!$D74</f>
        <v>0</v>
      </c>
      <c r="C77" s="271">
        <f>+単元例１!C74</f>
        <v>0</v>
      </c>
    </row>
    <row r="78" spans="1:3" ht="21" customHeight="1">
      <c r="A78" s="236">
        <v>72</v>
      </c>
      <c r="B78" s="238">
        <f>+単元例１!$D75</f>
        <v>0</v>
      </c>
      <c r="C78" s="271">
        <f>+単元例１!C75</f>
        <v>0</v>
      </c>
    </row>
    <row r="79" spans="1:3" ht="21" customHeight="1">
      <c r="A79" s="236">
        <v>73</v>
      </c>
      <c r="B79" s="238">
        <f>+単元例１!$D76</f>
        <v>0</v>
      </c>
      <c r="C79" s="271">
        <f>+単元例１!C76</f>
        <v>0</v>
      </c>
    </row>
    <row r="80" spans="1:3" ht="21" customHeight="1">
      <c r="A80" s="236">
        <v>74</v>
      </c>
      <c r="B80" s="238">
        <f>+単元例１!$D77</f>
        <v>0</v>
      </c>
      <c r="C80" s="271">
        <f>+単元例１!C77</f>
        <v>0</v>
      </c>
    </row>
    <row r="81" spans="1:3" ht="21" customHeight="1">
      <c r="A81" s="236">
        <v>75</v>
      </c>
      <c r="B81" s="238">
        <f>+単元例１!$D78</f>
        <v>0</v>
      </c>
      <c r="C81" s="271">
        <f>+単元例１!C78</f>
        <v>0</v>
      </c>
    </row>
    <row r="82" spans="1:3" ht="21" customHeight="1">
      <c r="A82" s="236">
        <v>76</v>
      </c>
      <c r="B82" s="238">
        <f>+単元例１!$D79</f>
        <v>0</v>
      </c>
      <c r="C82" s="271">
        <f>+単元例１!C79</f>
        <v>0</v>
      </c>
    </row>
    <row r="83" spans="1:3" ht="21" customHeight="1">
      <c r="A83" s="236">
        <v>77</v>
      </c>
      <c r="B83" s="238">
        <f>+単元例１!$D80</f>
        <v>0</v>
      </c>
      <c r="C83" s="271">
        <f>+単元例１!C80</f>
        <v>0</v>
      </c>
    </row>
    <row r="84" spans="1:3" ht="21" customHeight="1">
      <c r="A84" s="236">
        <v>78</v>
      </c>
      <c r="B84" s="238">
        <f>+単元例１!$D81</f>
        <v>0</v>
      </c>
      <c r="C84" s="271">
        <f>+単元例１!C81</f>
        <v>0</v>
      </c>
    </row>
    <row r="85" spans="1:3" ht="21" customHeight="1">
      <c r="A85" s="236">
        <v>79</v>
      </c>
      <c r="B85" s="238">
        <f>+単元例１!$D82</f>
        <v>0</v>
      </c>
      <c r="C85" s="271">
        <f>+単元例１!C82</f>
        <v>0</v>
      </c>
    </row>
    <row r="86" spans="1:3" ht="21" customHeight="1">
      <c r="A86" s="236">
        <v>80</v>
      </c>
      <c r="B86" s="238">
        <f>+単元例１!$D83</f>
        <v>0</v>
      </c>
      <c r="C86" s="271">
        <f>+単元例１!C83</f>
        <v>0</v>
      </c>
    </row>
    <row r="87" spans="1:3" ht="21" customHeight="1">
      <c r="A87" s="236">
        <v>81</v>
      </c>
      <c r="B87" s="238">
        <f>+単元例１!$D84</f>
        <v>0</v>
      </c>
      <c r="C87" s="271">
        <f>+単元例１!C84</f>
        <v>0</v>
      </c>
    </row>
    <row r="88" spans="1:3" ht="21" customHeight="1">
      <c r="A88" s="236">
        <v>82</v>
      </c>
      <c r="B88" s="238">
        <f>+単元例１!$D85</f>
        <v>0</v>
      </c>
      <c r="C88" s="271">
        <f>+単元例１!C85</f>
        <v>0</v>
      </c>
    </row>
    <row r="89" spans="1:3" ht="21" customHeight="1">
      <c r="A89" s="236">
        <v>83</v>
      </c>
      <c r="B89" s="238">
        <f>+単元例１!$D86</f>
        <v>0</v>
      </c>
      <c r="C89" s="271">
        <f>+単元例１!C86</f>
        <v>0</v>
      </c>
    </row>
    <row r="90" spans="1:3" ht="21" customHeight="1">
      <c r="A90" s="236">
        <v>84</v>
      </c>
      <c r="B90" s="238">
        <f>+単元例１!$D87</f>
        <v>0</v>
      </c>
      <c r="C90" s="271">
        <f>+単元例１!C87</f>
        <v>0</v>
      </c>
    </row>
    <row r="91" spans="1:3" ht="21" customHeight="1">
      <c r="A91" s="236">
        <v>85</v>
      </c>
      <c r="B91" s="238">
        <f>+単元例１!$D88</f>
        <v>0</v>
      </c>
      <c r="C91" s="271">
        <f>+単元例１!C88</f>
        <v>0</v>
      </c>
    </row>
    <row r="92" spans="1:3" ht="21" customHeight="1">
      <c r="A92" s="236">
        <v>86</v>
      </c>
      <c r="B92" s="238">
        <f>+単元例１!$D89</f>
        <v>0</v>
      </c>
      <c r="C92" s="271">
        <f>+単元例１!C89</f>
        <v>0</v>
      </c>
    </row>
    <row r="93" spans="1:3" ht="21" customHeight="1">
      <c r="A93" s="236">
        <v>87</v>
      </c>
      <c r="B93" s="238">
        <f>+単元例１!$D90</f>
        <v>0</v>
      </c>
      <c r="C93" s="271">
        <f>+単元例１!C90</f>
        <v>0</v>
      </c>
    </row>
    <row r="94" spans="1:3" ht="21" customHeight="1">
      <c r="A94" s="236">
        <v>88</v>
      </c>
      <c r="B94" s="238">
        <f>+単元例１!$D91</f>
        <v>0</v>
      </c>
      <c r="C94" s="271">
        <f>+単元例１!C91</f>
        <v>0</v>
      </c>
    </row>
    <row r="95" spans="1:3" ht="21" customHeight="1">
      <c r="A95" s="236">
        <v>89</v>
      </c>
      <c r="B95" s="238">
        <f>+単元例１!$D92</f>
        <v>0</v>
      </c>
      <c r="C95" s="271">
        <f>+単元例１!C92</f>
        <v>0</v>
      </c>
    </row>
    <row r="96" spans="1:3" ht="21" customHeight="1">
      <c r="A96" s="236">
        <v>90</v>
      </c>
      <c r="B96" s="238">
        <f>+単元例１!$D93</f>
        <v>0</v>
      </c>
      <c r="C96" s="271">
        <f>+単元例１!C93</f>
        <v>0</v>
      </c>
    </row>
    <row r="97" spans="1:3" ht="21" customHeight="1">
      <c r="A97" s="236">
        <v>91</v>
      </c>
      <c r="B97" s="238">
        <f>+単元例１!$D94</f>
        <v>0</v>
      </c>
      <c r="C97" s="271">
        <f>+単元例１!C94</f>
        <v>0</v>
      </c>
    </row>
    <row r="98" spans="1:3" ht="21" customHeight="1">
      <c r="A98" s="236">
        <v>92</v>
      </c>
      <c r="B98" s="238">
        <f>+単元例１!$D95</f>
        <v>0</v>
      </c>
      <c r="C98" s="271">
        <f>+単元例１!C95</f>
        <v>0</v>
      </c>
    </row>
    <row r="99" spans="1:3" ht="21" customHeight="1">
      <c r="A99" s="236">
        <v>93</v>
      </c>
      <c r="B99" s="238">
        <f>+単元例１!$D96</f>
        <v>0</v>
      </c>
      <c r="C99" s="271">
        <f>+単元例１!C96</f>
        <v>0</v>
      </c>
    </row>
    <row r="100" spans="1:3" ht="21" customHeight="1">
      <c r="A100" s="236">
        <v>94</v>
      </c>
      <c r="B100" s="238">
        <f>+単元例１!$D97</f>
        <v>0</v>
      </c>
      <c r="C100" s="271">
        <f>+単元例１!C97</f>
        <v>0</v>
      </c>
    </row>
    <row r="101" spans="1:3" ht="21" customHeight="1">
      <c r="A101" s="236">
        <v>95</v>
      </c>
      <c r="B101" s="238">
        <f>+単元例１!$D98</f>
        <v>0</v>
      </c>
      <c r="C101" s="271">
        <f>+単元例１!C98</f>
        <v>0</v>
      </c>
    </row>
    <row r="102" spans="1:3" ht="21" customHeight="1">
      <c r="A102" s="236">
        <v>96</v>
      </c>
      <c r="B102" s="238">
        <f>+単元例１!$D99</f>
        <v>0</v>
      </c>
      <c r="C102" s="271">
        <f>+単元例１!C99</f>
        <v>0</v>
      </c>
    </row>
    <row r="103" spans="1:3" ht="21" customHeight="1">
      <c r="A103" s="236">
        <v>97</v>
      </c>
      <c r="B103" s="238">
        <f>+単元例１!$D100</f>
        <v>0</v>
      </c>
      <c r="C103" s="271">
        <f>+単元例１!C100</f>
        <v>0</v>
      </c>
    </row>
    <row r="104" spans="1:3" ht="21" customHeight="1">
      <c r="A104" s="236">
        <v>98</v>
      </c>
      <c r="B104" s="238">
        <f>+単元例１!$D101</f>
        <v>0</v>
      </c>
      <c r="C104" s="271">
        <f>+単元例１!C101</f>
        <v>0</v>
      </c>
    </row>
    <row r="105" spans="1:3" ht="21" customHeight="1">
      <c r="A105" s="236">
        <v>99</v>
      </c>
      <c r="B105" s="238">
        <f>+単元例１!$D102</f>
        <v>0</v>
      </c>
      <c r="C105" s="271">
        <f>+単元例１!C102</f>
        <v>0</v>
      </c>
    </row>
    <row r="106" spans="1:3" ht="21" customHeight="1">
      <c r="A106" s="236">
        <v>100</v>
      </c>
      <c r="B106" s="238">
        <f>+単元例１!$D103</f>
        <v>0</v>
      </c>
      <c r="C106" s="271">
        <f>+単元例１!C103</f>
        <v>0</v>
      </c>
    </row>
  </sheetData>
  <phoneticPr fontId="1"/>
  <conditionalFormatting sqref="C7:C106">
    <cfRule type="cellIs" dxfId="135" priority="1" operator="equal">
      <formula>"遊びの指導"</formula>
    </cfRule>
    <cfRule type="cellIs" dxfId="134" priority="2" operator="equal">
      <formula>"日常生活の指導"</formula>
    </cfRule>
    <cfRule type="cellIs" dxfId="133" priority="3" operator="equal">
      <formula>"作業学習"</formula>
    </cfRule>
    <cfRule type="cellIs" dxfId="132" priority="4" operator="equal">
      <formula>"生活単元学習"</formula>
    </cfRule>
  </conditionalFormatting>
  <pageMargins left="0.7" right="0.7" top="0.75" bottom="0.75" header="0.3" footer="0.3"/>
  <pageSetup paperSize="9" orientation="portrait" verticalDpi="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rgb="FFFFC000"/>
  </sheetPr>
  <dimension ref="A1:K203"/>
  <sheetViews>
    <sheetView showGridLines="0" zoomScale="80" zoomScaleNormal="80" workbookViewId="0">
      <pane ySplit="3" topLeftCell="A4" activePane="bottomLeft" state="frozen"/>
      <selection pane="bottomLeft" activeCell="D4" sqref="D4"/>
    </sheetView>
    <sheetView workbookViewId="1">
      <selection sqref="A1:F1"/>
    </sheetView>
    <sheetView workbookViewId="2">
      <selection sqref="A1:F1"/>
    </sheetView>
    <sheetView workbookViewId="3">
      <selection sqref="A1:F1"/>
    </sheetView>
  </sheetViews>
  <sheetFormatPr defaultColWidth="24.75" defaultRowHeight="35.25" customHeight="1"/>
  <cols>
    <col min="1" max="1" width="0.625" style="123" customWidth="1"/>
    <col min="2" max="2" width="3.75" style="126" customWidth="1"/>
    <col min="3" max="3" width="9.625" style="136" bestFit="1" customWidth="1"/>
    <col min="4" max="4" width="15.75" style="5" customWidth="1"/>
    <col min="5" max="5" width="18.125" style="248" customWidth="1"/>
    <col min="6" max="6" width="31.375" style="5" customWidth="1"/>
    <col min="7" max="7" width="40.875" style="5" customWidth="1"/>
    <col min="8" max="11" width="11.25" style="5" customWidth="1"/>
    <col min="12" max="16384" width="24.75" style="5"/>
  </cols>
  <sheetData>
    <row r="1" spans="1:11" ht="35.25" customHeight="1">
      <c r="H1" s="5" t="s">
        <v>356</v>
      </c>
      <c r="I1" s="5" t="s">
        <v>357</v>
      </c>
      <c r="J1" s="5" t="s">
        <v>358</v>
      </c>
      <c r="K1" s="5" t="s">
        <v>359</v>
      </c>
    </row>
    <row r="2" spans="1:11" ht="81" customHeight="1">
      <c r="B2" s="131"/>
      <c r="C2" s="126"/>
      <c r="D2" s="132"/>
      <c r="E2" s="131"/>
      <c r="F2" s="132"/>
      <c r="G2" s="132"/>
      <c r="H2" s="5">
        <f>COUNTIF(単元例１!$C$4:$C$203,H1)</f>
        <v>3</v>
      </c>
      <c r="I2" s="5">
        <f>COUNTIF(単元例１!$C$4:$C$203,I1)</f>
        <v>6</v>
      </c>
      <c r="J2" s="5">
        <f>COUNTIF(単元例１!$C$4:$C$203,J1)</f>
        <v>48</v>
      </c>
      <c r="K2" s="5">
        <f>COUNTIF(単元例１!$C$4:$C$203,K1)</f>
        <v>9</v>
      </c>
    </row>
    <row r="3" spans="1:11" s="6" customFormat="1" ht="35.25" customHeight="1">
      <c r="A3" s="124"/>
      <c r="B3" s="11" t="s">
        <v>431</v>
      </c>
      <c r="C3" s="215" t="s">
        <v>95</v>
      </c>
      <c r="D3" s="12" t="s">
        <v>3</v>
      </c>
      <c r="E3" s="12" t="s">
        <v>88</v>
      </c>
      <c r="F3" s="141" t="s">
        <v>362</v>
      </c>
      <c r="G3" s="13" t="s">
        <v>89</v>
      </c>
      <c r="K3" s="6">
        <f>SUM(H2:K2)</f>
        <v>66</v>
      </c>
    </row>
    <row r="4" spans="1:11" ht="409.5">
      <c r="B4" s="127">
        <v>1</v>
      </c>
      <c r="C4" s="137" t="s">
        <v>169</v>
      </c>
      <c r="D4" s="227" t="s">
        <v>452</v>
      </c>
      <c r="E4" s="249" t="s">
        <v>561</v>
      </c>
      <c r="F4" s="223" t="s">
        <v>406</v>
      </c>
      <c r="G4" s="225" t="s">
        <v>453</v>
      </c>
    </row>
    <row r="5" spans="1:11" ht="409.5">
      <c r="B5" s="127">
        <v>2</v>
      </c>
      <c r="C5" s="137" t="s">
        <v>169</v>
      </c>
      <c r="D5" s="227" t="s">
        <v>335</v>
      </c>
      <c r="E5" s="249" t="s">
        <v>562</v>
      </c>
      <c r="F5" s="223" t="s">
        <v>407</v>
      </c>
      <c r="G5" s="225" t="s">
        <v>616</v>
      </c>
    </row>
    <row r="6" spans="1:11" ht="367.5">
      <c r="B6" s="127">
        <v>3</v>
      </c>
      <c r="C6" s="137" t="s">
        <v>169</v>
      </c>
      <c r="D6" s="228" t="s">
        <v>454</v>
      </c>
      <c r="E6" s="250" t="s">
        <v>563</v>
      </c>
      <c r="F6" s="223" t="s">
        <v>408</v>
      </c>
      <c r="G6" s="225" t="s">
        <v>583</v>
      </c>
    </row>
    <row r="7" spans="1:11" ht="409.5">
      <c r="B7" s="127">
        <v>4</v>
      </c>
      <c r="C7" s="140" t="s">
        <v>455</v>
      </c>
      <c r="D7" s="229" t="s">
        <v>456</v>
      </c>
      <c r="E7" s="256" t="s">
        <v>457</v>
      </c>
      <c r="F7" s="128" t="s">
        <v>458</v>
      </c>
      <c r="G7" s="128" t="s">
        <v>617</v>
      </c>
    </row>
    <row r="8" spans="1:11" ht="409.5">
      <c r="B8" s="127">
        <v>5</v>
      </c>
      <c r="C8" s="140" t="s">
        <v>169</v>
      </c>
      <c r="D8" s="229" t="s">
        <v>459</v>
      </c>
      <c r="E8" s="255" t="s">
        <v>564</v>
      </c>
      <c r="F8" s="128" t="s">
        <v>584</v>
      </c>
      <c r="G8" s="128" t="s">
        <v>618</v>
      </c>
    </row>
    <row r="9" spans="1:11" ht="409.5">
      <c r="B9" s="127">
        <v>6</v>
      </c>
      <c r="C9" s="137" t="s">
        <v>169</v>
      </c>
      <c r="D9" s="227" t="s">
        <v>338</v>
      </c>
      <c r="E9" s="250" t="s">
        <v>565</v>
      </c>
      <c r="F9" s="223" t="s">
        <v>410</v>
      </c>
      <c r="G9" s="225" t="s">
        <v>441</v>
      </c>
    </row>
    <row r="10" spans="1:11" ht="409.5">
      <c r="B10" s="127">
        <v>7</v>
      </c>
      <c r="C10" s="139" t="s">
        <v>2</v>
      </c>
      <c r="D10" s="230" t="s">
        <v>346</v>
      </c>
      <c r="E10" s="252" t="s">
        <v>566</v>
      </c>
      <c r="F10" s="224" t="s">
        <v>433</v>
      </c>
      <c r="G10" s="226" t="s">
        <v>585</v>
      </c>
    </row>
    <row r="11" spans="1:11" ht="409.5">
      <c r="B11" s="127">
        <v>8</v>
      </c>
      <c r="C11" s="137" t="s">
        <v>169</v>
      </c>
      <c r="D11" s="227" t="s">
        <v>340</v>
      </c>
      <c r="E11" s="250" t="s">
        <v>567</v>
      </c>
      <c r="F11" s="223" t="s">
        <v>619</v>
      </c>
      <c r="G11" s="225" t="s">
        <v>586</v>
      </c>
    </row>
    <row r="12" spans="1:11" ht="409.5">
      <c r="B12" s="127">
        <v>9</v>
      </c>
      <c r="C12" s="140" t="s">
        <v>2</v>
      </c>
      <c r="D12" s="230" t="s">
        <v>460</v>
      </c>
      <c r="E12" s="255" t="s">
        <v>461</v>
      </c>
      <c r="F12" s="224" t="s">
        <v>462</v>
      </c>
      <c r="G12" s="128" t="s">
        <v>553</v>
      </c>
    </row>
    <row r="13" spans="1:11" ht="397.5">
      <c r="B13" s="127">
        <v>10</v>
      </c>
      <c r="C13" s="137" t="s">
        <v>169</v>
      </c>
      <c r="D13" s="227" t="s">
        <v>336</v>
      </c>
      <c r="E13" s="249" t="s">
        <v>337</v>
      </c>
      <c r="F13" s="223" t="s">
        <v>409</v>
      </c>
      <c r="G13" s="225" t="s">
        <v>587</v>
      </c>
    </row>
    <row r="14" spans="1:11" ht="409.5">
      <c r="B14" s="127">
        <v>11</v>
      </c>
      <c r="C14" s="137" t="s">
        <v>169</v>
      </c>
      <c r="D14" s="227" t="s">
        <v>339</v>
      </c>
      <c r="E14" s="250" t="s">
        <v>568</v>
      </c>
      <c r="F14" s="223" t="s">
        <v>411</v>
      </c>
      <c r="G14" s="225" t="s">
        <v>442</v>
      </c>
    </row>
    <row r="15" spans="1:11" ht="409.5">
      <c r="B15" s="127">
        <v>12</v>
      </c>
      <c r="C15" s="137" t="s">
        <v>169</v>
      </c>
      <c r="D15" s="227" t="s">
        <v>341</v>
      </c>
      <c r="E15" s="250" t="s">
        <v>569</v>
      </c>
      <c r="F15" s="223" t="s">
        <v>588</v>
      </c>
      <c r="G15" s="225" t="s">
        <v>589</v>
      </c>
    </row>
    <row r="16" spans="1:11" ht="409.5">
      <c r="B16" s="127">
        <v>13</v>
      </c>
      <c r="C16" s="139" t="s">
        <v>169</v>
      </c>
      <c r="D16" s="230" t="s">
        <v>369</v>
      </c>
      <c r="E16" s="252" t="s">
        <v>570</v>
      </c>
      <c r="F16" s="224" t="s">
        <v>416</v>
      </c>
      <c r="G16" s="226" t="s">
        <v>443</v>
      </c>
    </row>
    <row r="17" spans="2:7" ht="409.5">
      <c r="B17" s="127">
        <v>14</v>
      </c>
      <c r="C17" s="139" t="s">
        <v>169</v>
      </c>
      <c r="D17" s="230" t="s">
        <v>463</v>
      </c>
      <c r="E17" s="252" t="s">
        <v>560</v>
      </c>
      <c r="F17" s="224" t="s">
        <v>432</v>
      </c>
      <c r="G17" s="226" t="s">
        <v>590</v>
      </c>
    </row>
    <row r="18" spans="2:7" ht="357">
      <c r="B18" s="127">
        <v>15</v>
      </c>
      <c r="C18" s="139" t="s">
        <v>169</v>
      </c>
      <c r="D18" s="230" t="s">
        <v>345</v>
      </c>
      <c r="E18" s="252" t="s">
        <v>368</v>
      </c>
      <c r="F18" s="224" t="s">
        <v>415</v>
      </c>
      <c r="G18" s="226" t="s">
        <v>591</v>
      </c>
    </row>
    <row r="19" spans="2:7" ht="409.5">
      <c r="B19" s="127">
        <v>16</v>
      </c>
      <c r="C19" s="140" t="s">
        <v>464</v>
      </c>
      <c r="D19" s="229" t="s">
        <v>465</v>
      </c>
      <c r="E19" s="255" t="s">
        <v>466</v>
      </c>
      <c r="F19" s="224" t="s">
        <v>467</v>
      </c>
      <c r="G19" s="231" t="s">
        <v>592</v>
      </c>
    </row>
    <row r="20" spans="2:7" ht="409.5">
      <c r="B20" s="127">
        <v>17</v>
      </c>
      <c r="C20" s="140" t="s">
        <v>464</v>
      </c>
      <c r="D20" s="229" t="s">
        <v>468</v>
      </c>
      <c r="E20" s="255" t="s">
        <v>469</v>
      </c>
      <c r="F20" s="224" t="s">
        <v>470</v>
      </c>
      <c r="G20" s="231" t="s">
        <v>554</v>
      </c>
    </row>
    <row r="21" spans="2:7" ht="409.5">
      <c r="B21" s="127">
        <v>18</v>
      </c>
      <c r="C21" s="138" t="s">
        <v>2</v>
      </c>
      <c r="D21" s="230" t="s">
        <v>343</v>
      </c>
      <c r="E21" s="252" t="s">
        <v>367</v>
      </c>
      <c r="F21" s="224" t="s">
        <v>620</v>
      </c>
      <c r="G21" s="226" t="s">
        <v>413</v>
      </c>
    </row>
    <row r="22" spans="2:7" ht="315">
      <c r="B22" s="127">
        <v>19</v>
      </c>
      <c r="C22" s="140" t="s">
        <v>2</v>
      </c>
      <c r="D22" s="232" t="s">
        <v>376</v>
      </c>
      <c r="E22" s="253" t="s">
        <v>621</v>
      </c>
      <c r="F22" s="223" t="s">
        <v>423</v>
      </c>
      <c r="G22" s="225" t="s">
        <v>434</v>
      </c>
    </row>
    <row r="23" spans="2:7" ht="409.5">
      <c r="B23" s="127">
        <v>20</v>
      </c>
      <c r="C23" s="140" t="s">
        <v>455</v>
      </c>
      <c r="D23" s="229" t="s">
        <v>471</v>
      </c>
      <c r="E23" s="255" t="s">
        <v>571</v>
      </c>
      <c r="F23" s="128" t="s">
        <v>472</v>
      </c>
      <c r="G23" s="128" t="s">
        <v>473</v>
      </c>
    </row>
    <row r="24" spans="2:7" ht="409.5">
      <c r="B24" s="127">
        <v>21</v>
      </c>
      <c r="C24" s="140" t="s">
        <v>455</v>
      </c>
      <c r="D24" s="229" t="s">
        <v>474</v>
      </c>
      <c r="E24" s="255" t="s">
        <v>475</v>
      </c>
      <c r="F24" s="128" t="s">
        <v>476</v>
      </c>
      <c r="G24" s="128" t="s">
        <v>593</v>
      </c>
    </row>
    <row r="25" spans="2:7" ht="325.5">
      <c r="B25" s="127">
        <v>22</v>
      </c>
      <c r="C25" s="139" t="s">
        <v>2</v>
      </c>
      <c r="D25" s="230" t="s">
        <v>377</v>
      </c>
      <c r="E25" s="252" t="s">
        <v>378</v>
      </c>
      <c r="F25" s="223" t="s">
        <v>424</v>
      </c>
      <c r="G25" s="225" t="s">
        <v>425</v>
      </c>
    </row>
    <row r="26" spans="2:7" ht="409.5">
      <c r="B26" s="127">
        <v>23</v>
      </c>
      <c r="C26" s="140" t="s">
        <v>455</v>
      </c>
      <c r="D26" s="229" t="s">
        <v>477</v>
      </c>
      <c r="E26" s="255" t="s">
        <v>622</v>
      </c>
      <c r="F26" s="128" t="s">
        <v>478</v>
      </c>
      <c r="G26" s="128" t="s">
        <v>479</v>
      </c>
    </row>
    <row r="27" spans="2:7" ht="409.5">
      <c r="B27" s="127">
        <v>24</v>
      </c>
      <c r="C27" s="140" t="s">
        <v>455</v>
      </c>
      <c r="D27" s="229" t="s">
        <v>480</v>
      </c>
      <c r="E27" s="255" t="s">
        <v>481</v>
      </c>
      <c r="F27" s="128" t="s">
        <v>482</v>
      </c>
      <c r="G27" s="128" t="s">
        <v>483</v>
      </c>
    </row>
    <row r="28" spans="2:7" ht="409.5">
      <c r="B28" s="127">
        <v>25</v>
      </c>
      <c r="C28" s="140" t="s">
        <v>2</v>
      </c>
      <c r="D28" s="227" t="s">
        <v>430</v>
      </c>
      <c r="E28" s="250" t="s">
        <v>572</v>
      </c>
      <c r="F28" s="223" t="s">
        <v>594</v>
      </c>
      <c r="G28" s="225" t="s">
        <v>484</v>
      </c>
    </row>
    <row r="29" spans="2:7" ht="409.5">
      <c r="B29" s="127">
        <v>26</v>
      </c>
      <c r="C29" s="140" t="s">
        <v>2</v>
      </c>
      <c r="D29" s="227" t="s">
        <v>379</v>
      </c>
      <c r="E29" s="250" t="s">
        <v>380</v>
      </c>
      <c r="F29" s="223" t="s">
        <v>426</v>
      </c>
      <c r="G29" s="225" t="s">
        <v>485</v>
      </c>
    </row>
    <row r="30" spans="2:7" ht="345">
      <c r="B30" s="127">
        <v>27</v>
      </c>
      <c r="C30" s="140" t="s">
        <v>2</v>
      </c>
      <c r="D30" s="227" t="s">
        <v>167</v>
      </c>
      <c r="E30" s="250" t="s">
        <v>370</v>
      </c>
      <c r="F30" s="223" t="s">
        <v>417</v>
      </c>
      <c r="G30" s="225" t="s">
        <v>486</v>
      </c>
    </row>
    <row r="31" spans="2:7" ht="303">
      <c r="B31" s="127">
        <v>28</v>
      </c>
      <c r="C31" s="140" t="s">
        <v>2</v>
      </c>
      <c r="D31" s="232" t="s">
        <v>374</v>
      </c>
      <c r="E31" s="253" t="s">
        <v>375</v>
      </c>
      <c r="F31" s="223" t="s">
        <v>422</v>
      </c>
      <c r="G31" s="225" t="s">
        <v>487</v>
      </c>
    </row>
    <row r="32" spans="2:7" ht="409.5">
      <c r="B32" s="127">
        <v>29</v>
      </c>
      <c r="C32" s="137" t="s">
        <v>169</v>
      </c>
      <c r="D32" s="227" t="s">
        <v>342</v>
      </c>
      <c r="E32" s="250" t="s">
        <v>366</v>
      </c>
      <c r="F32" s="223" t="s">
        <v>412</v>
      </c>
      <c r="G32" s="225" t="s">
        <v>595</v>
      </c>
    </row>
    <row r="33" spans="2:7" ht="315">
      <c r="B33" s="127">
        <v>30</v>
      </c>
      <c r="C33" s="140" t="s">
        <v>464</v>
      </c>
      <c r="D33" s="273" t="s">
        <v>596</v>
      </c>
      <c r="E33" s="255" t="s">
        <v>488</v>
      </c>
      <c r="F33" s="128" t="s">
        <v>489</v>
      </c>
      <c r="G33" s="128" t="s">
        <v>490</v>
      </c>
    </row>
    <row r="34" spans="2:7" ht="294">
      <c r="B34" s="127">
        <v>31</v>
      </c>
      <c r="C34" s="139" t="s">
        <v>2</v>
      </c>
      <c r="D34" s="230" t="s">
        <v>361</v>
      </c>
      <c r="E34" s="252" t="s">
        <v>381</v>
      </c>
      <c r="F34" s="223" t="s">
        <v>427</v>
      </c>
      <c r="G34" s="225" t="s">
        <v>597</v>
      </c>
    </row>
    <row r="35" spans="2:7" ht="409.5">
      <c r="B35" s="127">
        <v>32</v>
      </c>
      <c r="C35" s="140" t="s">
        <v>2</v>
      </c>
      <c r="D35" s="229" t="s">
        <v>491</v>
      </c>
      <c r="E35" s="255" t="s">
        <v>573</v>
      </c>
      <c r="F35" s="128" t="s">
        <v>492</v>
      </c>
      <c r="G35" s="128" t="s">
        <v>623</v>
      </c>
    </row>
    <row r="36" spans="2:7" ht="409.5">
      <c r="B36" s="127">
        <v>33</v>
      </c>
      <c r="C36" s="233" t="s">
        <v>2</v>
      </c>
      <c r="D36" s="234" t="s">
        <v>494</v>
      </c>
      <c r="E36" s="257" t="s">
        <v>574</v>
      </c>
      <c r="F36" s="221" t="s">
        <v>495</v>
      </c>
      <c r="G36" s="221" t="s">
        <v>598</v>
      </c>
    </row>
    <row r="37" spans="2:7" ht="409.5">
      <c r="B37" s="127">
        <v>34</v>
      </c>
      <c r="C37" s="140" t="s">
        <v>455</v>
      </c>
      <c r="D37" s="229" t="s">
        <v>496</v>
      </c>
      <c r="E37" s="255" t="s">
        <v>497</v>
      </c>
      <c r="F37" s="128" t="s">
        <v>498</v>
      </c>
      <c r="G37" s="128" t="s">
        <v>499</v>
      </c>
    </row>
    <row r="38" spans="2:7" ht="399">
      <c r="B38" s="127">
        <v>35</v>
      </c>
      <c r="C38" s="140" t="s">
        <v>455</v>
      </c>
      <c r="D38" s="229" t="s">
        <v>500</v>
      </c>
      <c r="E38" s="255" t="s">
        <v>501</v>
      </c>
      <c r="F38" s="128" t="s">
        <v>502</v>
      </c>
      <c r="G38" s="128" t="s">
        <v>599</v>
      </c>
    </row>
    <row r="39" spans="2:7" ht="409.5">
      <c r="B39" s="127">
        <v>36</v>
      </c>
      <c r="C39" s="140" t="s">
        <v>455</v>
      </c>
      <c r="D39" s="229" t="s">
        <v>503</v>
      </c>
      <c r="E39" s="255" t="s">
        <v>504</v>
      </c>
      <c r="F39" s="128" t="s">
        <v>505</v>
      </c>
      <c r="G39" s="128" t="s">
        <v>600</v>
      </c>
    </row>
    <row r="40" spans="2:7" ht="409.5">
      <c r="B40" s="127">
        <v>37</v>
      </c>
      <c r="C40" s="140" t="s">
        <v>2</v>
      </c>
      <c r="D40" s="227" t="s">
        <v>168</v>
      </c>
      <c r="E40" s="250" t="s">
        <v>372</v>
      </c>
      <c r="F40" s="223" t="s">
        <v>419</v>
      </c>
      <c r="G40" s="225" t="s">
        <v>601</v>
      </c>
    </row>
    <row r="41" spans="2:7" ht="409.5">
      <c r="B41" s="127">
        <v>38</v>
      </c>
      <c r="C41" s="140" t="s">
        <v>464</v>
      </c>
      <c r="D41" s="229" t="s">
        <v>506</v>
      </c>
      <c r="E41" s="255" t="s">
        <v>507</v>
      </c>
      <c r="F41" s="128" t="s">
        <v>508</v>
      </c>
      <c r="G41" s="128" t="s">
        <v>624</v>
      </c>
    </row>
    <row r="42" spans="2:7" ht="283.5">
      <c r="B42" s="127">
        <v>39</v>
      </c>
      <c r="C42" s="140" t="s">
        <v>2</v>
      </c>
      <c r="D42" s="232" t="s">
        <v>355</v>
      </c>
      <c r="E42" s="253" t="s">
        <v>373</v>
      </c>
      <c r="F42" s="223" t="s">
        <v>420</v>
      </c>
      <c r="G42" s="225" t="s">
        <v>421</v>
      </c>
    </row>
    <row r="43" spans="2:7" ht="409.5">
      <c r="B43" s="127">
        <v>40</v>
      </c>
      <c r="C43" s="140" t="s">
        <v>455</v>
      </c>
      <c r="D43" s="229" t="s">
        <v>509</v>
      </c>
      <c r="E43" s="255" t="s">
        <v>510</v>
      </c>
      <c r="F43" s="128" t="s">
        <v>511</v>
      </c>
      <c r="G43" s="128" t="s">
        <v>512</v>
      </c>
    </row>
    <row r="44" spans="2:7" ht="409.5">
      <c r="B44" s="127">
        <v>41</v>
      </c>
      <c r="C44" s="138" t="s">
        <v>169</v>
      </c>
      <c r="D44" s="230" t="s">
        <v>513</v>
      </c>
      <c r="E44" s="252" t="s">
        <v>344</v>
      </c>
      <c r="F44" s="224" t="s">
        <v>414</v>
      </c>
      <c r="G44" s="226" t="s">
        <v>514</v>
      </c>
    </row>
    <row r="45" spans="2:7" ht="409.5">
      <c r="B45" s="127">
        <v>42</v>
      </c>
      <c r="C45" s="140" t="s">
        <v>464</v>
      </c>
      <c r="D45" s="229" t="s">
        <v>515</v>
      </c>
      <c r="E45" s="255" t="s">
        <v>516</v>
      </c>
      <c r="F45" s="128" t="s">
        <v>517</v>
      </c>
      <c r="G45" s="128" t="s">
        <v>625</v>
      </c>
    </row>
    <row r="46" spans="2:7" ht="399">
      <c r="B46" s="127">
        <v>43</v>
      </c>
      <c r="C46" s="140" t="s">
        <v>2</v>
      </c>
      <c r="D46" s="227" t="s">
        <v>351</v>
      </c>
      <c r="E46" s="250" t="s">
        <v>371</v>
      </c>
      <c r="F46" s="223" t="s">
        <v>418</v>
      </c>
      <c r="G46" s="225" t="s">
        <v>444</v>
      </c>
    </row>
    <row r="47" spans="2:7" ht="409.5">
      <c r="B47" s="127">
        <v>44</v>
      </c>
      <c r="C47" s="140" t="s">
        <v>2</v>
      </c>
      <c r="D47" s="227" t="s">
        <v>166</v>
      </c>
      <c r="E47" s="250" t="s">
        <v>349</v>
      </c>
      <c r="F47" s="223" t="s">
        <v>605</v>
      </c>
      <c r="G47" s="225" t="s">
        <v>611</v>
      </c>
    </row>
    <row r="48" spans="2:7" ht="409.5">
      <c r="B48" s="127">
        <v>45</v>
      </c>
      <c r="C48" s="140" t="s">
        <v>2</v>
      </c>
      <c r="D48" s="227" t="s">
        <v>523</v>
      </c>
      <c r="E48" s="250" t="s">
        <v>524</v>
      </c>
      <c r="F48" s="223" t="s">
        <v>606</v>
      </c>
      <c r="G48" s="221" t="s">
        <v>612</v>
      </c>
    </row>
    <row r="49" spans="2:7" ht="399">
      <c r="B49" s="127">
        <v>46</v>
      </c>
      <c r="C49" s="140" t="s">
        <v>2</v>
      </c>
      <c r="D49" s="227" t="s">
        <v>615</v>
      </c>
      <c r="E49" s="250" t="s">
        <v>383</v>
      </c>
      <c r="F49" s="223" t="s">
        <v>428</v>
      </c>
      <c r="G49" s="225" t="s">
        <v>613</v>
      </c>
    </row>
    <row r="50" spans="2:7" ht="388.5">
      <c r="B50" s="127">
        <v>47</v>
      </c>
      <c r="C50" s="139" t="s">
        <v>2</v>
      </c>
      <c r="D50" s="230" t="s">
        <v>437</v>
      </c>
      <c r="E50" s="252" t="s">
        <v>438</v>
      </c>
      <c r="F50" s="223" t="s">
        <v>429</v>
      </c>
      <c r="G50" s="225" t="s">
        <v>626</v>
      </c>
    </row>
    <row r="51" spans="2:7" ht="378">
      <c r="B51" s="127">
        <v>48</v>
      </c>
      <c r="C51" s="139" t="s">
        <v>2</v>
      </c>
      <c r="D51" s="230" t="s">
        <v>386</v>
      </c>
      <c r="E51" s="252" t="s">
        <v>387</v>
      </c>
      <c r="F51" s="223" t="s">
        <v>439</v>
      </c>
      <c r="G51" s="225" t="s">
        <v>614</v>
      </c>
    </row>
    <row r="52" spans="2:7" ht="409.5">
      <c r="B52" s="127">
        <v>49</v>
      </c>
      <c r="C52" s="140" t="s">
        <v>518</v>
      </c>
      <c r="D52" s="229" t="s">
        <v>519</v>
      </c>
      <c r="E52" s="255" t="s">
        <v>520</v>
      </c>
      <c r="F52" s="128" t="s">
        <v>521</v>
      </c>
      <c r="G52" s="128" t="s">
        <v>602</v>
      </c>
    </row>
    <row r="53" spans="2:7" ht="409.5">
      <c r="B53" s="129">
        <v>50</v>
      </c>
      <c r="C53" s="137" t="s">
        <v>21</v>
      </c>
      <c r="D53" s="230" t="s">
        <v>522</v>
      </c>
      <c r="E53" s="252" t="s">
        <v>347</v>
      </c>
      <c r="F53" s="224" t="s">
        <v>603</v>
      </c>
      <c r="G53" s="226" t="s">
        <v>604</v>
      </c>
    </row>
    <row r="54" spans="2:7" ht="409.5">
      <c r="B54" s="127">
        <v>51</v>
      </c>
      <c r="C54" s="140" t="s">
        <v>525</v>
      </c>
      <c r="D54" s="229" t="s">
        <v>526</v>
      </c>
      <c r="E54" s="255" t="s">
        <v>573</v>
      </c>
      <c r="F54" s="128" t="s">
        <v>527</v>
      </c>
      <c r="G54" s="128" t="s">
        <v>493</v>
      </c>
    </row>
    <row r="55" spans="2:7" ht="409.5">
      <c r="B55" s="127">
        <v>52</v>
      </c>
      <c r="C55" s="140" t="s">
        <v>525</v>
      </c>
      <c r="D55" s="229" t="s">
        <v>528</v>
      </c>
      <c r="E55" s="255" t="s">
        <v>529</v>
      </c>
      <c r="F55" s="128" t="s">
        <v>530</v>
      </c>
      <c r="G55" s="128" t="s">
        <v>531</v>
      </c>
    </row>
    <row r="56" spans="2:7" ht="409.5">
      <c r="B56" s="127">
        <v>53</v>
      </c>
      <c r="C56" s="140" t="s">
        <v>21</v>
      </c>
      <c r="D56" s="227" t="s">
        <v>350</v>
      </c>
      <c r="E56" s="250" t="s">
        <v>382</v>
      </c>
      <c r="F56" s="223" t="s">
        <v>435</v>
      </c>
      <c r="G56" s="225" t="s">
        <v>445</v>
      </c>
    </row>
    <row r="57" spans="2:7" ht="402">
      <c r="B57" s="127">
        <v>54</v>
      </c>
      <c r="C57" s="140" t="s">
        <v>21</v>
      </c>
      <c r="D57" s="227" t="s">
        <v>532</v>
      </c>
      <c r="E57" s="250" t="s">
        <v>575</v>
      </c>
      <c r="F57" s="223" t="s">
        <v>608</v>
      </c>
      <c r="G57" s="225" t="s">
        <v>607</v>
      </c>
    </row>
    <row r="58" spans="2:7" ht="409.5">
      <c r="B58" s="127">
        <v>55</v>
      </c>
      <c r="C58" s="140" t="s">
        <v>21</v>
      </c>
      <c r="D58" s="227" t="s">
        <v>533</v>
      </c>
      <c r="E58" s="250" t="s">
        <v>348</v>
      </c>
      <c r="F58" s="223" t="s">
        <v>609</v>
      </c>
      <c r="G58" s="225" t="s">
        <v>610</v>
      </c>
    </row>
    <row r="59" spans="2:7" ht="409.5">
      <c r="B59" s="127">
        <v>56</v>
      </c>
      <c r="C59" s="140" t="s">
        <v>21</v>
      </c>
      <c r="D59" s="227" t="s">
        <v>384</v>
      </c>
      <c r="E59" s="250" t="s">
        <v>385</v>
      </c>
      <c r="F59" s="223" t="s">
        <v>436</v>
      </c>
      <c r="G59" s="225" t="s">
        <v>440</v>
      </c>
    </row>
    <row r="60" spans="2:7" ht="325.5">
      <c r="B60" s="127">
        <v>57</v>
      </c>
      <c r="C60" s="140" t="s">
        <v>525</v>
      </c>
      <c r="D60" s="229" t="s">
        <v>534</v>
      </c>
      <c r="E60" s="251" t="s">
        <v>535</v>
      </c>
      <c r="F60" s="128" t="s">
        <v>536</v>
      </c>
      <c r="G60" s="128" t="s">
        <v>537</v>
      </c>
    </row>
    <row r="61" spans="2:7" ht="367.5">
      <c r="B61" s="127">
        <v>58</v>
      </c>
      <c r="C61" s="140" t="s">
        <v>21</v>
      </c>
      <c r="D61" s="227" t="s">
        <v>538</v>
      </c>
      <c r="E61" s="250" t="s">
        <v>539</v>
      </c>
      <c r="F61" s="223" t="s">
        <v>540</v>
      </c>
      <c r="G61" s="221" t="s">
        <v>627</v>
      </c>
    </row>
    <row r="62" spans="2:7" ht="160.5">
      <c r="B62" s="127">
        <v>59</v>
      </c>
      <c r="C62" s="140" t="s">
        <v>20</v>
      </c>
      <c r="D62" s="227" t="s">
        <v>171</v>
      </c>
      <c r="E62" s="250" t="s">
        <v>388</v>
      </c>
      <c r="F62" s="221" t="s">
        <v>389</v>
      </c>
      <c r="G62" s="222" t="s">
        <v>400</v>
      </c>
    </row>
    <row r="63" spans="2:7" ht="234">
      <c r="B63" s="129">
        <v>60</v>
      </c>
      <c r="C63" s="140" t="s">
        <v>20</v>
      </c>
      <c r="D63" s="227" t="s">
        <v>390</v>
      </c>
      <c r="E63" s="250" t="s">
        <v>391</v>
      </c>
      <c r="F63" s="221" t="s">
        <v>392</v>
      </c>
      <c r="G63" s="222" t="s">
        <v>401</v>
      </c>
    </row>
    <row r="64" spans="2:7" ht="202.5">
      <c r="B64" s="127">
        <v>61</v>
      </c>
      <c r="C64" s="140" t="s">
        <v>20</v>
      </c>
      <c r="D64" s="227" t="s">
        <v>352</v>
      </c>
      <c r="E64" s="250" t="s">
        <v>393</v>
      </c>
      <c r="F64" s="221" t="s">
        <v>394</v>
      </c>
      <c r="G64" s="222" t="s">
        <v>402</v>
      </c>
    </row>
    <row r="65" spans="2:7" ht="307.5">
      <c r="B65" s="127">
        <v>62</v>
      </c>
      <c r="C65" s="140" t="s">
        <v>20</v>
      </c>
      <c r="D65" s="227" t="s">
        <v>395</v>
      </c>
      <c r="E65" s="250" t="s">
        <v>628</v>
      </c>
      <c r="F65" s="221" t="s">
        <v>396</v>
      </c>
      <c r="G65" s="222" t="s">
        <v>403</v>
      </c>
    </row>
    <row r="66" spans="2:7" ht="202.5">
      <c r="B66" s="127">
        <v>63</v>
      </c>
      <c r="C66" s="140" t="s">
        <v>20</v>
      </c>
      <c r="D66" s="227" t="s">
        <v>353</v>
      </c>
      <c r="E66" s="250" t="s">
        <v>576</v>
      </c>
      <c r="F66" s="221" t="s">
        <v>397</v>
      </c>
      <c r="G66" s="222" t="s">
        <v>404</v>
      </c>
    </row>
    <row r="67" spans="2:7" ht="265.5">
      <c r="B67" s="127">
        <v>64</v>
      </c>
      <c r="C67" s="140" t="s">
        <v>20</v>
      </c>
      <c r="D67" s="227" t="s">
        <v>354</v>
      </c>
      <c r="E67" s="250" t="s">
        <v>398</v>
      </c>
      <c r="F67" s="221" t="s">
        <v>399</v>
      </c>
      <c r="G67" s="222" t="s">
        <v>405</v>
      </c>
    </row>
    <row r="68" spans="2:7" ht="409.5">
      <c r="B68" s="127">
        <v>65</v>
      </c>
      <c r="C68" s="140" t="s">
        <v>4</v>
      </c>
      <c r="D68" s="227" t="s">
        <v>541</v>
      </c>
      <c r="E68" s="250" t="s">
        <v>542</v>
      </c>
      <c r="F68" s="221" t="s">
        <v>543</v>
      </c>
      <c r="G68" s="221" t="s">
        <v>544</v>
      </c>
    </row>
    <row r="69" spans="2:7" ht="262.5">
      <c r="B69" s="127">
        <v>66</v>
      </c>
      <c r="C69" s="140" t="s">
        <v>4</v>
      </c>
      <c r="D69" s="229" t="s">
        <v>545</v>
      </c>
      <c r="E69" s="251" t="s">
        <v>546</v>
      </c>
      <c r="F69" s="128" t="s">
        <v>547</v>
      </c>
      <c r="G69" s="128" t="s">
        <v>548</v>
      </c>
    </row>
    <row r="70" spans="2:7" ht="283.5">
      <c r="B70" s="127">
        <v>67</v>
      </c>
      <c r="C70" s="140" t="s">
        <v>4</v>
      </c>
      <c r="D70" s="229" t="s">
        <v>549</v>
      </c>
      <c r="E70" s="251" t="s">
        <v>550</v>
      </c>
      <c r="F70" s="128" t="s">
        <v>551</v>
      </c>
      <c r="G70" s="128" t="s">
        <v>552</v>
      </c>
    </row>
    <row r="71" spans="2:7" ht="12">
      <c r="B71" s="127">
        <v>68</v>
      </c>
      <c r="C71" s="140"/>
      <c r="D71" s="216"/>
      <c r="E71" s="254"/>
      <c r="F71" s="128"/>
      <c r="G71" s="125"/>
    </row>
    <row r="72" spans="2:7" ht="12">
      <c r="B72" s="127">
        <v>69</v>
      </c>
      <c r="C72" s="140"/>
      <c r="D72" s="216"/>
      <c r="E72" s="254"/>
      <c r="F72" s="128"/>
      <c r="G72" s="125"/>
    </row>
    <row r="73" spans="2:7" ht="12">
      <c r="B73" s="129">
        <v>70</v>
      </c>
      <c r="C73" s="140"/>
      <c r="D73" s="216"/>
      <c r="E73" s="254"/>
      <c r="F73" s="128"/>
      <c r="G73" s="125"/>
    </row>
    <row r="74" spans="2:7" ht="12">
      <c r="B74" s="127">
        <v>71</v>
      </c>
      <c r="C74" s="140"/>
      <c r="D74" s="216"/>
      <c r="E74" s="254"/>
      <c r="F74" s="128"/>
      <c r="G74" s="125"/>
    </row>
    <row r="75" spans="2:7" ht="12">
      <c r="B75" s="127">
        <v>72</v>
      </c>
      <c r="C75" s="140"/>
      <c r="D75" s="216"/>
      <c r="E75" s="254"/>
      <c r="F75" s="128"/>
      <c r="G75" s="125"/>
    </row>
    <row r="76" spans="2:7" ht="12">
      <c r="B76" s="127">
        <v>73</v>
      </c>
      <c r="C76" s="140"/>
      <c r="D76" s="216"/>
      <c r="E76" s="254"/>
      <c r="F76" s="128"/>
      <c r="G76" s="125"/>
    </row>
    <row r="77" spans="2:7" ht="12">
      <c r="B77" s="127">
        <v>74</v>
      </c>
      <c r="C77" s="140"/>
      <c r="D77" s="216"/>
      <c r="E77" s="254"/>
      <c r="F77" s="128"/>
      <c r="G77" s="125"/>
    </row>
    <row r="78" spans="2:7" ht="12">
      <c r="B78" s="127">
        <v>75</v>
      </c>
      <c r="C78" s="140"/>
      <c r="D78" s="216"/>
      <c r="E78" s="254"/>
      <c r="F78" s="128"/>
      <c r="G78" s="125"/>
    </row>
    <row r="79" spans="2:7" ht="12">
      <c r="B79" s="127">
        <v>76</v>
      </c>
      <c r="C79" s="140"/>
      <c r="D79" s="216"/>
      <c r="E79" s="254"/>
      <c r="F79" s="128"/>
      <c r="G79" s="125"/>
    </row>
    <row r="80" spans="2:7" ht="12">
      <c r="B80" s="127">
        <v>77</v>
      </c>
      <c r="C80" s="140"/>
      <c r="D80" s="216"/>
      <c r="E80" s="254"/>
      <c r="F80" s="128"/>
      <c r="G80" s="125"/>
    </row>
    <row r="81" spans="2:7" ht="12">
      <c r="B81" s="127">
        <v>78</v>
      </c>
      <c r="C81" s="140"/>
      <c r="D81" s="216"/>
      <c r="E81" s="254"/>
      <c r="F81" s="128"/>
      <c r="G81" s="125"/>
    </row>
    <row r="82" spans="2:7" ht="12">
      <c r="B82" s="127">
        <v>79</v>
      </c>
      <c r="C82" s="140"/>
      <c r="D82" s="216"/>
      <c r="E82" s="254"/>
      <c r="F82" s="128"/>
      <c r="G82" s="125"/>
    </row>
    <row r="83" spans="2:7" ht="12">
      <c r="B83" s="129">
        <v>80</v>
      </c>
      <c r="C83" s="140"/>
      <c r="D83" s="216"/>
      <c r="E83" s="254"/>
      <c r="F83" s="128"/>
      <c r="G83" s="125"/>
    </row>
    <row r="84" spans="2:7" ht="12">
      <c r="B84" s="127">
        <v>81</v>
      </c>
      <c r="C84" s="140"/>
      <c r="D84" s="216"/>
      <c r="E84" s="254"/>
      <c r="F84" s="128"/>
      <c r="G84" s="125"/>
    </row>
    <row r="85" spans="2:7" ht="12">
      <c r="B85" s="127">
        <v>82</v>
      </c>
      <c r="C85" s="140"/>
      <c r="D85" s="216"/>
      <c r="E85" s="254"/>
      <c r="F85" s="128"/>
      <c r="G85" s="125"/>
    </row>
    <row r="86" spans="2:7" ht="12">
      <c r="B86" s="127">
        <v>83</v>
      </c>
      <c r="C86" s="140"/>
      <c r="D86" s="216"/>
      <c r="E86" s="254"/>
      <c r="F86" s="128"/>
      <c r="G86" s="125"/>
    </row>
    <row r="87" spans="2:7" ht="12">
      <c r="B87" s="127">
        <v>84</v>
      </c>
      <c r="C87" s="140"/>
      <c r="D87" s="216"/>
      <c r="E87" s="254"/>
      <c r="F87" s="128"/>
      <c r="G87" s="125"/>
    </row>
    <row r="88" spans="2:7" ht="12">
      <c r="B88" s="127">
        <v>85</v>
      </c>
      <c r="C88" s="140"/>
      <c r="D88" s="216"/>
      <c r="E88" s="254"/>
      <c r="F88" s="128"/>
      <c r="G88" s="125"/>
    </row>
    <row r="89" spans="2:7" ht="12">
      <c r="B89" s="127">
        <v>86</v>
      </c>
      <c r="C89" s="140"/>
      <c r="D89" s="216"/>
      <c r="E89" s="254"/>
      <c r="F89" s="128"/>
      <c r="G89" s="125"/>
    </row>
    <row r="90" spans="2:7" ht="12">
      <c r="B90" s="127">
        <v>87</v>
      </c>
      <c r="C90" s="140"/>
      <c r="D90" s="216"/>
      <c r="E90" s="254"/>
      <c r="F90" s="128"/>
      <c r="G90" s="125"/>
    </row>
    <row r="91" spans="2:7" ht="12">
      <c r="B91" s="127">
        <v>88</v>
      </c>
      <c r="C91" s="140"/>
      <c r="D91" s="216"/>
      <c r="E91" s="254"/>
      <c r="F91" s="128"/>
      <c r="G91" s="125"/>
    </row>
    <row r="92" spans="2:7" ht="12">
      <c r="B92" s="127">
        <v>89</v>
      </c>
      <c r="C92" s="140"/>
      <c r="D92" s="216"/>
      <c r="E92" s="254"/>
      <c r="F92" s="128"/>
      <c r="G92" s="125"/>
    </row>
    <row r="93" spans="2:7" ht="12">
      <c r="B93" s="129">
        <v>90</v>
      </c>
      <c r="C93" s="140"/>
      <c r="D93" s="216"/>
      <c r="E93" s="254"/>
      <c r="F93" s="128"/>
      <c r="G93" s="125"/>
    </row>
    <row r="94" spans="2:7" ht="12">
      <c r="B94" s="127">
        <v>91</v>
      </c>
      <c r="C94" s="140"/>
      <c r="D94" s="216"/>
      <c r="E94" s="254"/>
      <c r="F94" s="128"/>
      <c r="G94" s="125"/>
    </row>
    <row r="95" spans="2:7" ht="12">
      <c r="B95" s="127">
        <v>92</v>
      </c>
      <c r="C95" s="140"/>
      <c r="D95" s="216"/>
      <c r="E95" s="254"/>
      <c r="F95" s="128"/>
      <c r="G95" s="125"/>
    </row>
    <row r="96" spans="2:7" ht="12">
      <c r="B96" s="127">
        <v>93</v>
      </c>
      <c r="C96" s="140"/>
      <c r="D96" s="216"/>
      <c r="E96" s="254"/>
      <c r="F96" s="128"/>
      <c r="G96" s="125"/>
    </row>
    <row r="97" spans="2:7" ht="12">
      <c r="B97" s="127">
        <v>94</v>
      </c>
      <c r="C97" s="140"/>
      <c r="D97" s="216"/>
      <c r="E97" s="254"/>
      <c r="F97" s="128"/>
      <c r="G97" s="125"/>
    </row>
    <row r="98" spans="2:7" ht="12">
      <c r="B98" s="127">
        <v>95</v>
      </c>
      <c r="C98" s="140"/>
      <c r="D98" s="216"/>
      <c r="E98" s="254"/>
      <c r="F98" s="128"/>
      <c r="G98" s="125"/>
    </row>
    <row r="99" spans="2:7" ht="12">
      <c r="B99" s="127">
        <v>96</v>
      </c>
      <c r="C99" s="140"/>
      <c r="D99" s="216"/>
      <c r="E99" s="254"/>
      <c r="F99" s="128"/>
      <c r="G99" s="125"/>
    </row>
    <row r="100" spans="2:7" ht="12">
      <c r="B100" s="127">
        <v>97</v>
      </c>
      <c r="C100" s="140"/>
      <c r="D100" s="216"/>
      <c r="E100" s="254"/>
      <c r="F100" s="128"/>
      <c r="G100" s="125"/>
    </row>
    <row r="101" spans="2:7" ht="12">
      <c r="B101" s="127">
        <v>98</v>
      </c>
      <c r="C101" s="140"/>
      <c r="D101" s="216"/>
      <c r="E101" s="254"/>
      <c r="F101" s="128"/>
      <c r="G101" s="125"/>
    </row>
    <row r="102" spans="2:7" ht="12">
      <c r="B102" s="127">
        <v>99</v>
      </c>
      <c r="C102" s="140"/>
      <c r="D102" s="216"/>
      <c r="E102" s="254"/>
      <c r="F102" s="128"/>
      <c r="G102" s="125"/>
    </row>
    <row r="103" spans="2:7" ht="12">
      <c r="B103" s="129">
        <v>100</v>
      </c>
      <c r="C103" s="140"/>
      <c r="D103" s="216"/>
      <c r="E103" s="254"/>
      <c r="F103" s="128"/>
      <c r="G103" s="125"/>
    </row>
    <row r="104" spans="2:7" ht="12">
      <c r="B104" s="127">
        <v>101</v>
      </c>
      <c r="C104" s="140"/>
      <c r="D104" s="216"/>
      <c r="E104" s="254"/>
      <c r="F104" s="128"/>
      <c r="G104" s="125"/>
    </row>
    <row r="105" spans="2:7" ht="12">
      <c r="B105" s="127">
        <v>102</v>
      </c>
      <c r="C105" s="140"/>
      <c r="D105" s="216"/>
      <c r="E105" s="254"/>
      <c r="F105" s="128"/>
      <c r="G105" s="125"/>
    </row>
    <row r="106" spans="2:7" ht="12">
      <c r="B106" s="127">
        <v>103</v>
      </c>
      <c r="C106" s="140"/>
      <c r="D106" s="216"/>
      <c r="E106" s="254"/>
      <c r="F106" s="128"/>
      <c r="G106" s="125"/>
    </row>
    <row r="107" spans="2:7" ht="12">
      <c r="B107" s="127">
        <v>104</v>
      </c>
      <c r="C107" s="140"/>
      <c r="D107" s="216"/>
      <c r="E107" s="254"/>
      <c r="F107" s="128"/>
      <c r="G107" s="125"/>
    </row>
    <row r="108" spans="2:7" ht="12">
      <c r="B108" s="127">
        <v>105</v>
      </c>
      <c r="C108" s="140"/>
      <c r="D108" s="216"/>
      <c r="E108" s="254"/>
      <c r="F108" s="128"/>
      <c r="G108" s="125"/>
    </row>
    <row r="109" spans="2:7" ht="12">
      <c r="B109" s="127">
        <v>106</v>
      </c>
      <c r="C109" s="140"/>
      <c r="D109" s="216"/>
      <c r="E109" s="254"/>
      <c r="F109" s="128"/>
      <c r="G109" s="125"/>
    </row>
    <row r="110" spans="2:7" ht="12">
      <c r="B110" s="127">
        <v>107</v>
      </c>
      <c r="C110" s="140"/>
      <c r="D110" s="216"/>
      <c r="E110" s="254"/>
      <c r="F110" s="128"/>
      <c r="G110" s="125"/>
    </row>
    <row r="111" spans="2:7" ht="12">
      <c r="B111" s="129">
        <v>108</v>
      </c>
      <c r="C111" s="140"/>
      <c r="D111" s="216"/>
      <c r="E111" s="254"/>
      <c r="F111" s="128"/>
      <c r="G111" s="125"/>
    </row>
    <row r="112" spans="2:7" ht="12">
      <c r="B112" s="127">
        <v>109</v>
      </c>
      <c r="C112" s="140"/>
      <c r="D112" s="216"/>
      <c r="E112" s="254"/>
      <c r="F112" s="128"/>
      <c r="G112" s="125"/>
    </row>
    <row r="113" spans="2:7" ht="12">
      <c r="B113" s="127">
        <v>110</v>
      </c>
      <c r="C113" s="140"/>
      <c r="D113" s="216"/>
      <c r="E113" s="254"/>
      <c r="F113" s="128"/>
      <c r="G113" s="125"/>
    </row>
    <row r="114" spans="2:7" ht="12">
      <c r="B114" s="127">
        <v>111</v>
      </c>
      <c r="C114" s="140"/>
      <c r="D114" s="216"/>
      <c r="E114" s="254"/>
      <c r="F114" s="128"/>
      <c r="G114" s="125"/>
    </row>
    <row r="115" spans="2:7" ht="12">
      <c r="B115" s="127">
        <v>112</v>
      </c>
      <c r="C115" s="140"/>
      <c r="D115" s="216"/>
      <c r="E115" s="254"/>
      <c r="F115" s="128"/>
      <c r="G115" s="125"/>
    </row>
    <row r="116" spans="2:7" ht="12">
      <c r="B116" s="127">
        <v>113</v>
      </c>
      <c r="C116" s="140"/>
      <c r="D116" s="216"/>
      <c r="E116" s="254"/>
      <c r="F116" s="128"/>
      <c r="G116" s="125"/>
    </row>
    <row r="117" spans="2:7" ht="12">
      <c r="B117" s="127">
        <v>114</v>
      </c>
      <c r="C117" s="140"/>
      <c r="D117" s="216"/>
      <c r="E117" s="254"/>
      <c r="F117" s="128"/>
      <c r="G117" s="125"/>
    </row>
    <row r="118" spans="2:7" ht="12">
      <c r="B118" s="127">
        <v>115</v>
      </c>
      <c r="C118" s="140"/>
      <c r="D118" s="216"/>
      <c r="E118" s="254"/>
      <c r="F118" s="128"/>
      <c r="G118" s="125"/>
    </row>
    <row r="119" spans="2:7" ht="12">
      <c r="B119" s="129">
        <v>116</v>
      </c>
      <c r="C119" s="140"/>
      <c r="D119" s="216"/>
      <c r="E119" s="254"/>
      <c r="F119" s="128"/>
      <c r="G119" s="125"/>
    </row>
    <row r="120" spans="2:7" ht="12">
      <c r="B120" s="127">
        <v>117</v>
      </c>
      <c r="C120" s="140"/>
      <c r="D120" s="216"/>
      <c r="E120" s="254"/>
      <c r="F120" s="128"/>
      <c r="G120" s="125"/>
    </row>
    <row r="121" spans="2:7" ht="12">
      <c r="B121" s="127">
        <v>118</v>
      </c>
      <c r="C121" s="140"/>
      <c r="D121" s="216"/>
      <c r="E121" s="254"/>
      <c r="F121" s="128"/>
      <c r="G121" s="125"/>
    </row>
    <row r="122" spans="2:7" ht="12">
      <c r="B122" s="127">
        <v>119</v>
      </c>
      <c r="C122" s="140"/>
      <c r="D122" s="216"/>
      <c r="E122" s="254"/>
      <c r="F122" s="128"/>
      <c r="G122" s="125"/>
    </row>
    <row r="123" spans="2:7" ht="12">
      <c r="B123" s="127">
        <v>120</v>
      </c>
      <c r="C123" s="140"/>
      <c r="D123" s="216"/>
      <c r="E123" s="254"/>
      <c r="F123" s="128"/>
      <c r="G123" s="125"/>
    </row>
    <row r="124" spans="2:7" ht="12">
      <c r="B124" s="127">
        <v>121</v>
      </c>
      <c r="C124" s="140"/>
      <c r="D124" s="216"/>
      <c r="E124" s="254"/>
      <c r="F124" s="128"/>
      <c r="G124" s="125"/>
    </row>
    <row r="125" spans="2:7" ht="12">
      <c r="B125" s="127">
        <v>122</v>
      </c>
      <c r="C125" s="140"/>
      <c r="D125" s="216"/>
      <c r="E125" s="254"/>
      <c r="F125" s="128"/>
      <c r="G125" s="125"/>
    </row>
    <row r="126" spans="2:7" ht="12">
      <c r="B126" s="127">
        <v>123</v>
      </c>
      <c r="C126" s="140"/>
      <c r="D126" s="216"/>
      <c r="E126" s="254"/>
      <c r="F126" s="128"/>
      <c r="G126" s="125"/>
    </row>
    <row r="127" spans="2:7" ht="12">
      <c r="B127" s="129">
        <v>124</v>
      </c>
      <c r="C127" s="140"/>
      <c r="D127" s="216"/>
      <c r="E127" s="254"/>
      <c r="F127" s="128"/>
      <c r="G127" s="125"/>
    </row>
    <row r="128" spans="2:7" ht="12">
      <c r="B128" s="127">
        <v>125</v>
      </c>
      <c r="C128" s="140"/>
      <c r="D128" s="216"/>
      <c r="E128" s="254"/>
      <c r="F128" s="128"/>
      <c r="G128" s="125"/>
    </row>
    <row r="129" spans="2:7" ht="12">
      <c r="B129" s="127">
        <v>126</v>
      </c>
      <c r="C129" s="140"/>
      <c r="D129" s="216"/>
      <c r="E129" s="254"/>
      <c r="F129" s="128"/>
      <c r="G129" s="125"/>
    </row>
    <row r="130" spans="2:7" ht="12">
      <c r="B130" s="127">
        <v>127</v>
      </c>
      <c r="C130" s="140"/>
      <c r="D130" s="216"/>
      <c r="E130" s="254"/>
      <c r="F130" s="128"/>
      <c r="G130" s="125"/>
    </row>
    <row r="131" spans="2:7" ht="12">
      <c r="B131" s="127">
        <v>128</v>
      </c>
      <c r="C131" s="140"/>
      <c r="D131" s="216"/>
      <c r="E131" s="254"/>
      <c r="F131" s="128"/>
      <c r="G131" s="125"/>
    </row>
    <row r="132" spans="2:7" ht="12">
      <c r="B132" s="127">
        <v>129</v>
      </c>
      <c r="C132" s="140"/>
      <c r="D132" s="216"/>
      <c r="E132" s="254"/>
      <c r="F132" s="128"/>
      <c r="G132" s="125"/>
    </row>
    <row r="133" spans="2:7" ht="12">
      <c r="B133" s="127">
        <v>130</v>
      </c>
      <c r="C133" s="140"/>
      <c r="D133" s="216"/>
      <c r="E133" s="254"/>
      <c r="F133" s="128"/>
      <c r="G133" s="125"/>
    </row>
    <row r="134" spans="2:7" ht="12">
      <c r="B134" s="127">
        <v>131</v>
      </c>
      <c r="C134" s="140"/>
      <c r="D134" s="216"/>
      <c r="E134" s="254"/>
      <c r="F134" s="128"/>
      <c r="G134" s="125"/>
    </row>
    <row r="135" spans="2:7" ht="12">
      <c r="B135" s="129">
        <v>132</v>
      </c>
      <c r="C135" s="140"/>
      <c r="D135" s="216"/>
      <c r="E135" s="254"/>
      <c r="F135" s="128"/>
      <c r="G135" s="125"/>
    </row>
    <row r="136" spans="2:7" ht="12">
      <c r="B136" s="127">
        <v>133</v>
      </c>
      <c r="C136" s="140"/>
      <c r="D136" s="216"/>
      <c r="E136" s="254"/>
      <c r="F136" s="128"/>
      <c r="G136" s="125"/>
    </row>
    <row r="137" spans="2:7" ht="12">
      <c r="B137" s="127">
        <v>134</v>
      </c>
      <c r="C137" s="140"/>
      <c r="D137" s="216"/>
      <c r="E137" s="254"/>
      <c r="F137" s="128"/>
      <c r="G137" s="125"/>
    </row>
    <row r="138" spans="2:7" ht="12">
      <c r="B138" s="127">
        <v>135</v>
      </c>
      <c r="C138" s="140"/>
      <c r="D138" s="216"/>
      <c r="E138" s="254"/>
      <c r="F138" s="128"/>
      <c r="G138" s="125"/>
    </row>
    <row r="139" spans="2:7" ht="12">
      <c r="B139" s="127">
        <v>136</v>
      </c>
      <c r="C139" s="140"/>
      <c r="D139" s="216"/>
      <c r="E139" s="254"/>
      <c r="F139" s="128"/>
      <c r="G139" s="125"/>
    </row>
    <row r="140" spans="2:7" ht="12">
      <c r="B140" s="127">
        <v>137</v>
      </c>
      <c r="C140" s="140"/>
      <c r="D140" s="216"/>
      <c r="E140" s="254"/>
      <c r="F140" s="128"/>
      <c r="G140" s="125"/>
    </row>
    <row r="141" spans="2:7" ht="12">
      <c r="B141" s="127">
        <v>138</v>
      </c>
      <c r="C141" s="140"/>
      <c r="D141" s="216"/>
      <c r="E141" s="254"/>
      <c r="F141" s="128"/>
      <c r="G141" s="125"/>
    </row>
    <row r="142" spans="2:7" ht="12">
      <c r="B142" s="127">
        <v>139</v>
      </c>
      <c r="C142" s="140"/>
      <c r="D142" s="216"/>
      <c r="E142" s="254"/>
      <c r="F142" s="128"/>
      <c r="G142" s="125"/>
    </row>
    <row r="143" spans="2:7" ht="12">
      <c r="B143" s="129">
        <v>140</v>
      </c>
      <c r="C143" s="140"/>
      <c r="D143" s="216"/>
      <c r="E143" s="254"/>
      <c r="F143" s="128"/>
      <c r="G143" s="125"/>
    </row>
    <row r="144" spans="2:7" ht="12">
      <c r="B144" s="127">
        <v>141</v>
      </c>
      <c r="C144" s="140"/>
      <c r="D144" s="216"/>
      <c r="E144" s="254"/>
      <c r="F144" s="128"/>
      <c r="G144" s="125"/>
    </row>
    <row r="145" spans="2:7" ht="12">
      <c r="B145" s="127">
        <v>142</v>
      </c>
      <c r="C145" s="140"/>
      <c r="D145" s="216"/>
      <c r="E145" s="254"/>
      <c r="F145" s="128"/>
      <c r="G145" s="125"/>
    </row>
    <row r="146" spans="2:7" ht="12">
      <c r="B146" s="127">
        <v>143</v>
      </c>
      <c r="C146" s="140"/>
      <c r="D146" s="216"/>
      <c r="E146" s="254"/>
      <c r="F146" s="128"/>
      <c r="G146" s="125"/>
    </row>
    <row r="147" spans="2:7" ht="12">
      <c r="B147" s="127">
        <v>144</v>
      </c>
      <c r="C147" s="140"/>
      <c r="D147" s="216"/>
      <c r="E147" s="254"/>
      <c r="F147" s="128"/>
      <c r="G147" s="125"/>
    </row>
    <row r="148" spans="2:7" ht="12">
      <c r="B148" s="127">
        <v>145</v>
      </c>
      <c r="C148" s="140"/>
      <c r="D148" s="216"/>
      <c r="E148" s="254"/>
      <c r="F148" s="128"/>
      <c r="G148" s="125"/>
    </row>
    <row r="149" spans="2:7" ht="12">
      <c r="B149" s="127">
        <v>146</v>
      </c>
      <c r="C149" s="140"/>
      <c r="D149" s="216"/>
      <c r="E149" s="254"/>
      <c r="F149" s="128"/>
      <c r="G149" s="125"/>
    </row>
    <row r="150" spans="2:7" ht="12">
      <c r="B150" s="127">
        <v>147</v>
      </c>
      <c r="C150" s="140"/>
      <c r="D150" s="216"/>
      <c r="E150" s="254"/>
      <c r="F150" s="128"/>
      <c r="G150" s="125"/>
    </row>
    <row r="151" spans="2:7" ht="12">
      <c r="B151" s="129">
        <v>148</v>
      </c>
      <c r="C151" s="140"/>
      <c r="D151" s="216"/>
      <c r="E151" s="254"/>
      <c r="F151" s="128"/>
      <c r="G151" s="125"/>
    </row>
    <row r="152" spans="2:7" ht="12">
      <c r="B152" s="127">
        <v>149</v>
      </c>
      <c r="C152" s="140"/>
      <c r="D152" s="216"/>
      <c r="E152" s="254"/>
      <c r="F152" s="128"/>
      <c r="G152" s="125"/>
    </row>
    <row r="153" spans="2:7" ht="12">
      <c r="B153" s="127">
        <v>150</v>
      </c>
      <c r="C153" s="140"/>
      <c r="D153" s="216"/>
      <c r="E153" s="254"/>
      <c r="F153" s="128"/>
      <c r="G153" s="125"/>
    </row>
    <row r="154" spans="2:7" ht="12">
      <c r="B154" s="127">
        <v>151</v>
      </c>
      <c r="C154" s="140"/>
      <c r="D154" s="216"/>
      <c r="E154" s="254"/>
      <c r="F154" s="128"/>
      <c r="G154" s="125"/>
    </row>
    <row r="155" spans="2:7" ht="12">
      <c r="B155" s="127">
        <v>152</v>
      </c>
      <c r="C155" s="140"/>
      <c r="D155" s="216"/>
      <c r="E155" s="254"/>
      <c r="F155" s="128"/>
      <c r="G155" s="125"/>
    </row>
    <row r="156" spans="2:7" ht="12">
      <c r="B156" s="127">
        <v>153</v>
      </c>
      <c r="C156" s="140"/>
      <c r="D156" s="216"/>
      <c r="E156" s="254"/>
      <c r="F156" s="128"/>
      <c r="G156" s="125"/>
    </row>
    <row r="157" spans="2:7" ht="12">
      <c r="B157" s="127">
        <v>154</v>
      </c>
      <c r="C157" s="140"/>
      <c r="D157" s="216"/>
      <c r="E157" s="254"/>
      <c r="F157" s="128"/>
      <c r="G157" s="125"/>
    </row>
    <row r="158" spans="2:7" ht="12">
      <c r="B158" s="127">
        <v>155</v>
      </c>
      <c r="C158" s="140"/>
      <c r="D158" s="216"/>
      <c r="E158" s="254"/>
      <c r="F158" s="128"/>
      <c r="G158" s="125"/>
    </row>
    <row r="159" spans="2:7" ht="12">
      <c r="B159" s="129">
        <v>156</v>
      </c>
      <c r="C159" s="140"/>
      <c r="D159" s="216"/>
      <c r="E159" s="254"/>
      <c r="F159" s="128"/>
      <c r="G159" s="125"/>
    </row>
    <row r="160" spans="2:7" ht="12">
      <c r="B160" s="127">
        <v>157</v>
      </c>
      <c r="C160" s="140"/>
      <c r="D160" s="216"/>
      <c r="E160" s="254"/>
      <c r="F160" s="128"/>
      <c r="G160" s="125"/>
    </row>
    <row r="161" spans="2:7" ht="12">
      <c r="B161" s="127">
        <v>158</v>
      </c>
      <c r="C161" s="140"/>
      <c r="D161" s="216"/>
      <c r="E161" s="254"/>
      <c r="F161" s="128"/>
      <c r="G161" s="125"/>
    </row>
    <row r="162" spans="2:7" ht="12">
      <c r="B162" s="127">
        <v>159</v>
      </c>
      <c r="C162" s="140"/>
      <c r="D162" s="216"/>
      <c r="E162" s="254"/>
      <c r="F162" s="128"/>
      <c r="G162" s="125"/>
    </row>
    <row r="163" spans="2:7" ht="12">
      <c r="B163" s="127">
        <v>160</v>
      </c>
      <c r="C163" s="140"/>
      <c r="D163" s="216"/>
      <c r="E163" s="254"/>
      <c r="F163" s="128"/>
      <c r="G163" s="125"/>
    </row>
    <row r="164" spans="2:7" ht="12">
      <c r="B164" s="127">
        <v>161</v>
      </c>
      <c r="C164" s="140"/>
      <c r="D164" s="216"/>
      <c r="E164" s="254"/>
      <c r="F164" s="128"/>
      <c r="G164" s="125"/>
    </row>
    <row r="165" spans="2:7" ht="12">
      <c r="B165" s="127">
        <v>162</v>
      </c>
      <c r="C165" s="140"/>
      <c r="D165" s="216"/>
      <c r="E165" s="254"/>
      <c r="F165" s="128"/>
      <c r="G165" s="125"/>
    </row>
    <row r="166" spans="2:7" ht="12">
      <c r="B166" s="127">
        <v>163</v>
      </c>
      <c r="C166" s="140"/>
      <c r="D166" s="216"/>
      <c r="E166" s="254"/>
      <c r="F166" s="128"/>
      <c r="G166" s="125"/>
    </row>
    <row r="167" spans="2:7" ht="12">
      <c r="B167" s="129">
        <v>164</v>
      </c>
      <c r="C167" s="140"/>
      <c r="D167" s="216"/>
      <c r="E167" s="254"/>
      <c r="F167" s="128"/>
      <c r="G167" s="125"/>
    </row>
    <row r="168" spans="2:7" ht="12">
      <c r="B168" s="127">
        <v>165</v>
      </c>
      <c r="C168" s="140"/>
      <c r="D168" s="216"/>
      <c r="E168" s="254"/>
      <c r="F168" s="128"/>
      <c r="G168" s="125"/>
    </row>
    <row r="169" spans="2:7" ht="12">
      <c r="B169" s="127">
        <v>166</v>
      </c>
      <c r="C169" s="140"/>
      <c r="D169" s="216"/>
      <c r="E169" s="254"/>
      <c r="F169" s="128"/>
      <c r="G169" s="125"/>
    </row>
    <row r="170" spans="2:7" ht="12">
      <c r="B170" s="127">
        <v>167</v>
      </c>
      <c r="C170" s="140"/>
      <c r="D170" s="216"/>
      <c r="E170" s="254"/>
      <c r="F170" s="128"/>
      <c r="G170" s="125"/>
    </row>
    <row r="171" spans="2:7" ht="12">
      <c r="B171" s="127">
        <v>168</v>
      </c>
      <c r="C171" s="140"/>
      <c r="D171" s="216"/>
      <c r="E171" s="254"/>
      <c r="F171" s="128"/>
      <c r="G171" s="125"/>
    </row>
    <row r="172" spans="2:7" ht="12">
      <c r="B172" s="127">
        <v>169</v>
      </c>
      <c r="C172" s="140"/>
      <c r="D172" s="216"/>
      <c r="E172" s="254"/>
      <c r="F172" s="128"/>
      <c r="G172" s="125"/>
    </row>
    <row r="173" spans="2:7" ht="12">
      <c r="B173" s="127">
        <v>170</v>
      </c>
      <c r="C173" s="140"/>
      <c r="D173" s="216"/>
      <c r="E173" s="254"/>
      <c r="F173" s="128"/>
      <c r="G173" s="125"/>
    </row>
    <row r="174" spans="2:7" ht="12">
      <c r="B174" s="127">
        <v>171</v>
      </c>
      <c r="C174" s="140"/>
      <c r="D174" s="216"/>
      <c r="E174" s="254"/>
      <c r="F174" s="128"/>
      <c r="G174" s="125"/>
    </row>
    <row r="175" spans="2:7" ht="12">
      <c r="B175" s="129">
        <v>172</v>
      </c>
      <c r="C175" s="140"/>
      <c r="D175" s="216"/>
      <c r="E175" s="254"/>
      <c r="F175" s="128"/>
      <c r="G175" s="125"/>
    </row>
    <row r="176" spans="2:7" ht="12">
      <c r="B176" s="127">
        <v>173</v>
      </c>
      <c r="C176" s="140"/>
      <c r="D176" s="216"/>
      <c r="E176" s="254"/>
      <c r="F176" s="128"/>
      <c r="G176" s="125"/>
    </row>
    <row r="177" spans="2:7" ht="12">
      <c r="B177" s="127">
        <v>174</v>
      </c>
      <c r="C177" s="140"/>
      <c r="D177" s="216"/>
      <c r="E177" s="254"/>
      <c r="F177" s="128"/>
      <c r="G177" s="125"/>
    </row>
    <row r="178" spans="2:7" ht="12">
      <c r="B178" s="127">
        <v>175</v>
      </c>
      <c r="C178" s="140"/>
      <c r="D178" s="216"/>
      <c r="E178" s="254"/>
      <c r="F178" s="128"/>
      <c r="G178" s="125"/>
    </row>
    <row r="179" spans="2:7" ht="12">
      <c r="B179" s="127">
        <v>176</v>
      </c>
      <c r="C179" s="140"/>
      <c r="D179" s="216"/>
      <c r="E179" s="254"/>
      <c r="F179" s="128"/>
      <c r="G179" s="125"/>
    </row>
    <row r="180" spans="2:7" ht="12">
      <c r="B180" s="127">
        <v>177</v>
      </c>
      <c r="C180" s="140"/>
      <c r="D180" s="216"/>
      <c r="E180" s="254"/>
      <c r="F180" s="128"/>
      <c r="G180" s="125"/>
    </row>
    <row r="181" spans="2:7" ht="12">
      <c r="B181" s="127">
        <v>178</v>
      </c>
      <c r="C181" s="140"/>
      <c r="D181" s="216"/>
      <c r="E181" s="254"/>
      <c r="F181" s="128"/>
      <c r="G181" s="125"/>
    </row>
    <row r="182" spans="2:7" ht="12">
      <c r="B182" s="127">
        <v>179</v>
      </c>
      <c r="C182" s="140"/>
      <c r="D182" s="216"/>
      <c r="E182" s="254"/>
      <c r="F182" s="128"/>
      <c r="G182" s="125"/>
    </row>
    <row r="183" spans="2:7" ht="12">
      <c r="B183" s="129">
        <v>180</v>
      </c>
      <c r="C183" s="140"/>
      <c r="D183" s="216"/>
      <c r="E183" s="254"/>
      <c r="F183" s="128"/>
      <c r="G183" s="125"/>
    </row>
    <row r="184" spans="2:7" ht="12">
      <c r="B184" s="127">
        <v>181</v>
      </c>
      <c r="C184" s="140"/>
      <c r="D184" s="216"/>
      <c r="E184" s="254"/>
      <c r="F184" s="128"/>
      <c r="G184" s="125"/>
    </row>
    <row r="185" spans="2:7" ht="12">
      <c r="B185" s="127">
        <v>182</v>
      </c>
      <c r="C185" s="140"/>
      <c r="D185" s="216"/>
      <c r="E185" s="254"/>
      <c r="F185" s="128"/>
      <c r="G185" s="125"/>
    </row>
    <row r="186" spans="2:7" ht="15" customHeight="1">
      <c r="B186" s="127">
        <v>183</v>
      </c>
      <c r="C186" s="140"/>
      <c r="D186" s="216"/>
      <c r="E186" s="254"/>
      <c r="F186" s="128"/>
      <c r="G186" s="125"/>
    </row>
    <row r="187" spans="2:7" ht="15" customHeight="1">
      <c r="B187" s="127">
        <v>184</v>
      </c>
      <c r="C187" s="140"/>
      <c r="D187" s="216"/>
      <c r="E187" s="254"/>
      <c r="F187" s="128"/>
      <c r="G187" s="125"/>
    </row>
    <row r="188" spans="2:7" ht="15" customHeight="1">
      <c r="B188" s="127">
        <v>185</v>
      </c>
      <c r="C188" s="140"/>
      <c r="D188" s="216"/>
      <c r="E188" s="254"/>
      <c r="F188" s="128"/>
      <c r="G188" s="125"/>
    </row>
    <row r="189" spans="2:7" ht="15" customHeight="1">
      <c r="B189" s="127">
        <v>186</v>
      </c>
      <c r="C189" s="140"/>
      <c r="D189" s="216"/>
      <c r="E189" s="254"/>
      <c r="F189" s="128"/>
      <c r="G189" s="125"/>
    </row>
    <row r="190" spans="2:7" ht="15" customHeight="1">
      <c r="B190" s="127">
        <v>187</v>
      </c>
      <c r="C190" s="140"/>
      <c r="D190" s="216"/>
      <c r="E190" s="254"/>
      <c r="F190" s="128"/>
      <c r="G190" s="125"/>
    </row>
    <row r="191" spans="2:7" ht="15" customHeight="1">
      <c r="B191" s="129">
        <v>188</v>
      </c>
      <c r="C191" s="140"/>
      <c r="D191" s="216"/>
      <c r="E191" s="254"/>
      <c r="F191" s="128"/>
      <c r="G191" s="125"/>
    </row>
    <row r="192" spans="2:7" ht="15" customHeight="1">
      <c r="B192" s="127">
        <v>189</v>
      </c>
      <c r="C192" s="140"/>
      <c r="D192" s="216"/>
      <c r="E192" s="254"/>
      <c r="F192" s="128"/>
      <c r="G192" s="125"/>
    </row>
    <row r="193" spans="2:7" ht="15" customHeight="1">
      <c r="B193" s="127">
        <v>190</v>
      </c>
      <c r="C193" s="140"/>
      <c r="D193" s="216"/>
      <c r="E193" s="254"/>
      <c r="F193" s="128"/>
      <c r="G193" s="125"/>
    </row>
    <row r="194" spans="2:7" ht="15" customHeight="1">
      <c r="B194" s="127">
        <v>191</v>
      </c>
      <c r="C194" s="140"/>
      <c r="D194" s="216"/>
      <c r="E194" s="254"/>
      <c r="F194" s="128"/>
      <c r="G194" s="125"/>
    </row>
    <row r="195" spans="2:7" ht="15" customHeight="1">
      <c r="B195" s="127">
        <v>192</v>
      </c>
      <c r="C195" s="140"/>
      <c r="D195" s="216"/>
      <c r="E195" s="254"/>
      <c r="F195" s="128"/>
      <c r="G195" s="125"/>
    </row>
    <row r="196" spans="2:7" ht="15" customHeight="1">
      <c r="B196" s="127">
        <v>193</v>
      </c>
      <c r="C196" s="140"/>
      <c r="D196" s="216"/>
      <c r="E196" s="254"/>
      <c r="F196" s="128"/>
      <c r="G196" s="125"/>
    </row>
    <row r="197" spans="2:7" ht="15" customHeight="1">
      <c r="B197" s="127">
        <v>194</v>
      </c>
      <c r="C197" s="140"/>
      <c r="D197" s="216"/>
      <c r="E197" s="254"/>
      <c r="F197" s="128"/>
      <c r="G197" s="125"/>
    </row>
    <row r="198" spans="2:7" ht="15" customHeight="1">
      <c r="B198" s="127">
        <v>195</v>
      </c>
      <c r="C198" s="140"/>
      <c r="D198" s="216"/>
      <c r="E198" s="254"/>
      <c r="F198" s="128"/>
      <c r="G198" s="125"/>
    </row>
    <row r="199" spans="2:7" ht="15" customHeight="1">
      <c r="B199" s="129">
        <v>196</v>
      </c>
      <c r="C199" s="140"/>
      <c r="D199" s="216"/>
      <c r="E199" s="254"/>
      <c r="F199" s="128"/>
      <c r="G199" s="125"/>
    </row>
    <row r="200" spans="2:7" ht="15" customHeight="1">
      <c r="B200" s="127">
        <v>197</v>
      </c>
      <c r="C200" s="140"/>
      <c r="D200" s="216"/>
      <c r="E200" s="254"/>
      <c r="F200" s="128"/>
      <c r="G200" s="125"/>
    </row>
    <row r="201" spans="2:7" ht="15" customHeight="1">
      <c r="B201" s="127">
        <v>198</v>
      </c>
      <c r="C201" s="140"/>
      <c r="D201" s="216"/>
      <c r="E201" s="254"/>
      <c r="F201" s="128"/>
      <c r="G201" s="125"/>
    </row>
    <row r="202" spans="2:7" ht="15" customHeight="1">
      <c r="B202" s="127">
        <v>199</v>
      </c>
      <c r="C202" s="140"/>
      <c r="D202" s="216"/>
      <c r="E202" s="254"/>
      <c r="F202" s="128"/>
      <c r="G202" s="125"/>
    </row>
    <row r="203" spans="2:7" ht="15" customHeight="1">
      <c r="B203" s="127">
        <v>200</v>
      </c>
      <c r="C203" s="140"/>
      <c r="D203" s="216"/>
      <c r="E203" s="254"/>
      <c r="F203" s="128"/>
      <c r="G203" s="125"/>
    </row>
  </sheetData>
  <phoneticPr fontId="1"/>
  <conditionalFormatting sqref="C4:C46 C90:C203 C60:C84">
    <cfRule type="cellIs" dxfId="131" priority="197" operator="equal">
      <formula>"遊びの指導"</formula>
    </cfRule>
    <cfRule type="cellIs" dxfId="130" priority="198" operator="equal">
      <formula>"作業学習"</formula>
    </cfRule>
    <cfRule type="cellIs" dxfId="129" priority="199" operator="equal">
      <formula>"生活単元学習"</formula>
    </cfRule>
    <cfRule type="cellIs" dxfId="128" priority="200" operator="equal">
      <formula>"日常生活の指導"</formula>
    </cfRule>
  </conditionalFormatting>
  <conditionalFormatting sqref="C4:C46 C90:C203 C60:C84">
    <cfRule type="cellIs" dxfId="127" priority="145" operator="equal">
      <formula>"遊びの指導"</formula>
    </cfRule>
    <cfRule type="cellIs" dxfId="126" priority="146" operator="equal">
      <formula>"作業学習"</formula>
    </cfRule>
    <cfRule type="cellIs" dxfId="125" priority="147" operator="equal">
      <formula>"生活単元学習"</formula>
    </cfRule>
    <cfRule type="cellIs" dxfId="124" priority="148" operator="equal">
      <formula>"日常生活の指導"</formula>
    </cfRule>
  </conditionalFormatting>
  <conditionalFormatting sqref="C4:C46 C60:C70">
    <cfRule type="cellIs" dxfId="123" priority="141" operator="equal">
      <formula>"遊びの指導"</formula>
    </cfRule>
    <cfRule type="cellIs" dxfId="122" priority="142" operator="equal">
      <formula>"作業学習"</formula>
    </cfRule>
    <cfRule type="cellIs" dxfId="121" priority="143" operator="equal">
      <formula>"生活単元学習"</formula>
    </cfRule>
    <cfRule type="cellIs" dxfId="120" priority="144" operator="equal">
      <formula>"日常生活の指導"</formula>
    </cfRule>
  </conditionalFormatting>
  <conditionalFormatting sqref="C58:C59">
    <cfRule type="cellIs" dxfId="119" priority="101" operator="equal">
      <formula>"遊びの指導"</formula>
    </cfRule>
    <cfRule type="cellIs" dxfId="118" priority="102" operator="equal">
      <formula>"作業学習"</formula>
    </cfRule>
    <cfRule type="cellIs" dxfId="117" priority="103" operator="equal">
      <formula>"生活単元学習"</formula>
    </cfRule>
    <cfRule type="cellIs" dxfId="116" priority="104" operator="equal">
      <formula>"日常生活の指導"</formula>
    </cfRule>
  </conditionalFormatting>
  <conditionalFormatting sqref="C58:C59">
    <cfRule type="cellIs" dxfId="115" priority="97" operator="equal">
      <formula>"遊びの指導"</formula>
    </cfRule>
    <cfRule type="cellIs" dxfId="114" priority="98" operator="equal">
      <formula>"作業学習"</formula>
    </cfRule>
    <cfRule type="cellIs" dxfId="113" priority="99" operator="equal">
      <formula>"生活単元学習"</formula>
    </cfRule>
    <cfRule type="cellIs" dxfId="112" priority="100" operator="equal">
      <formula>"日常生活の指導"</formula>
    </cfRule>
  </conditionalFormatting>
  <conditionalFormatting sqref="C58:C59">
    <cfRule type="cellIs" dxfId="111" priority="93" operator="equal">
      <formula>"遊びの指導"</formula>
    </cfRule>
    <cfRule type="cellIs" dxfId="110" priority="94" operator="equal">
      <formula>"作業学習"</formula>
    </cfRule>
    <cfRule type="cellIs" dxfId="109" priority="95" operator="equal">
      <formula>"生活単元学習"</formula>
    </cfRule>
    <cfRule type="cellIs" dxfId="108" priority="96" operator="equal">
      <formula>"日常生活の指導"</formula>
    </cfRule>
  </conditionalFormatting>
  <conditionalFormatting sqref="C57">
    <cfRule type="cellIs" dxfId="107" priority="89" operator="equal">
      <formula>"遊びの指導"</formula>
    </cfRule>
    <cfRule type="cellIs" dxfId="106" priority="90" operator="equal">
      <formula>"作業学習"</formula>
    </cfRule>
    <cfRule type="cellIs" dxfId="105" priority="91" operator="equal">
      <formula>"生活単元学習"</formula>
    </cfRule>
    <cfRule type="cellIs" dxfId="104" priority="92" operator="equal">
      <formula>"日常生活の指導"</formula>
    </cfRule>
  </conditionalFormatting>
  <conditionalFormatting sqref="C57">
    <cfRule type="cellIs" dxfId="103" priority="85" operator="equal">
      <formula>"遊びの指導"</formula>
    </cfRule>
    <cfRule type="cellIs" dxfId="102" priority="86" operator="equal">
      <formula>"作業学習"</formula>
    </cfRule>
    <cfRule type="cellIs" dxfId="101" priority="87" operator="equal">
      <formula>"生活単元学習"</formula>
    </cfRule>
    <cfRule type="cellIs" dxfId="100" priority="88" operator="equal">
      <formula>"日常生活の指導"</formula>
    </cfRule>
  </conditionalFormatting>
  <conditionalFormatting sqref="C57">
    <cfRule type="cellIs" dxfId="99" priority="81" operator="equal">
      <formula>"遊びの指導"</formula>
    </cfRule>
    <cfRule type="cellIs" dxfId="98" priority="82" operator="equal">
      <formula>"作業学習"</formula>
    </cfRule>
    <cfRule type="cellIs" dxfId="97" priority="83" operator="equal">
      <formula>"生活単元学習"</formula>
    </cfRule>
    <cfRule type="cellIs" dxfId="96" priority="84" operator="equal">
      <formula>"日常生活の指導"</formula>
    </cfRule>
  </conditionalFormatting>
  <conditionalFormatting sqref="C54:C56">
    <cfRule type="cellIs" dxfId="95" priority="77" operator="equal">
      <formula>"遊びの指導"</formula>
    </cfRule>
    <cfRule type="cellIs" dxfId="94" priority="78" operator="equal">
      <formula>"作業学習"</formula>
    </cfRule>
    <cfRule type="cellIs" dxfId="93" priority="79" operator="equal">
      <formula>"生活単元学習"</formula>
    </cfRule>
    <cfRule type="cellIs" dxfId="92" priority="80" operator="equal">
      <formula>"日常生活の指導"</formula>
    </cfRule>
  </conditionalFormatting>
  <conditionalFormatting sqref="C54:C56">
    <cfRule type="cellIs" dxfId="91" priority="73" operator="equal">
      <formula>"遊びの指導"</formula>
    </cfRule>
    <cfRule type="cellIs" dxfId="90" priority="74" operator="equal">
      <formula>"作業学習"</formula>
    </cfRule>
    <cfRule type="cellIs" dxfId="89" priority="75" operator="equal">
      <formula>"生活単元学習"</formula>
    </cfRule>
    <cfRule type="cellIs" dxfId="88" priority="76" operator="equal">
      <formula>"日常生活の指導"</formula>
    </cfRule>
  </conditionalFormatting>
  <conditionalFormatting sqref="C54:C56">
    <cfRule type="cellIs" dxfId="87" priority="69" operator="equal">
      <formula>"遊びの指導"</formula>
    </cfRule>
    <cfRule type="cellIs" dxfId="86" priority="70" operator="equal">
      <formula>"作業学習"</formula>
    </cfRule>
    <cfRule type="cellIs" dxfId="85" priority="71" operator="equal">
      <formula>"生活単元学習"</formula>
    </cfRule>
    <cfRule type="cellIs" dxfId="84" priority="72" operator="equal">
      <formula>"日常生活の指導"</formula>
    </cfRule>
  </conditionalFormatting>
  <conditionalFormatting sqref="C53">
    <cfRule type="cellIs" dxfId="83" priority="65" operator="equal">
      <formula>"遊びの指導"</formula>
    </cfRule>
    <cfRule type="cellIs" dxfId="82" priority="66" operator="equal">
      <formula>"作業学習"</formula>
    </cfRule>
    <cfRule type="cellIs" dxfId="81" priority="67" operator="equal">
      <formula>"生活単元学習"</formula>
    </cfRule>
    <cfRule type="cellIs" dxfId="80" priority="68" operator="equal">
      <formula>"日常生活の指導"</formula>
    </cfRule>
  </conditionalFormatting>
  <conditionalFormatting sqref="C53">
    <cfRule type="cellIs" dxfId="79" priority="61" operator="equal">
      <formula>"遊びの指導"</formula>
    </cfRule>
    <cfRule type="cellIs" dxfId="78" priority="62" operator="equal">
      <formula>"作業学習"</formula>
    </cfRule>
    <cfRule type="cellIs" dxfId="77" priority="63" operator="equal">
      <formula>"生活単元学習"</formula>
    </cfRule>
    <cfRule type="cellIs" dxfId="76" priority="64" operator="equal">
      <formula>"日常生活の指導"</formula>
    </cfRule>
  </conditionalFormatting>
  <conditionalFormatting sqref="C53">
    <cfRule type="cellIs" dxfId="75" priority="57" operator="equal">
      <formula>"遊びの指導"</formula>
    </cfRule>
    <cfRule type="cellIs" dxfId="74" priority="58" operator="equal">
      <formula>"作業学習"</formula>
    </cfRule>
    <cfRule type="cellIs" dxfId="73" priority="59" operator="equal">
      <formula>"生活単元学習"</formula>
    </cfRule>
    <cfRule type="cellIs" dxfId="72" priority="60" operator="equal">
      <formula>"日常生活の指導"</formula>
    </cfRule>
  </conditionalFormatting>
  <conditionalFormatting sqref="C52">
    <cfRule type="cellIs" dxfId="71" priority="53" operator="equal">
      <formula>"遊びの指導"</formula>
    </cfRule>
    <cfRule type="cellIs" dxfId="70" priority="54" operator="equal">
      <formula>"作業学習"</formula>
    </cfRule>
    <cfRule type="cellIs" dxfId="69" priority="55" operator="equal">
      <formula>"生活単元学習"</formula>
    </cfRule>
    <cfRule type="cellIs" dxfId="68" priority="56" operator="equal">
      <formula>"日常生活の指導"</formula>
    </cfRule>
  </conditionalFormatting>
  <conditionalFormatting sqref="C52">
    <cfRule type="cellIs" dxfId="67" priority="49" operator="equal">
      <formula>"遊びの指導"</formula>
    </cfRule>
    <cfRule type="cellIs" dxfId="66" priority="50" operator="equal">
      <formula>"作業学習"</formula>
    </cfRule>
    <cfRule type="cellIs" dxfId="65" priority="51" operator="equal">
      <formula>"生活単元学習"</formula>
    </cfRule>
    <cfRule type="cellIs" dxfId="64" priority="52" operator="equal">
      <formula>"日常生活の指導"</formula>
    </cfRule>
  </conditionalFormatting>
  <conditionalFormatting sqref="C52">
    <cfRule type="cellIs" dxfId="63" priority="45" operator="equal">
      <formula>"遊びの指導"</formula>
    </cfRule>
    <cfRule type="cellIs" dxfId="62" priority="46" operator="equal">
      <formula>"作業学習"</formula>
    </cfRule>
    <cfRule type="cellIs" dxfId="61" priority="47" operator="equal">
      <formula>"生活単元学習"</formula>
    </cfRule>
    <cfRule type="cellIs" dxfId="60" priority="48" operator="equal">
      <formula>"日常生活の指導"</formula>
    </cfRule>
  </conditionalFormatting>
  <conditionalFormatting sqref="C47:C48">
    <cfRule type="cellIs" dxfId="59" priority="41" operator="equal">
      <formula>"遊びの指導"</formula>
    </cfRule>
    <cfRule type="cellIs" dxfId="58" priority="42" operator="equal">
      <formula>"作業学習"</formula>
    </cfRule>
    <cfRule type="cellIs" dxfId="57" priority="43" operator="equal">
      <formula>"生活単元学習"</formula>
    </cfRule>
    <cfRule type="cellIs" dxfId="56" priority="44" operator="equal">
      <formula>"日常生活の指導"</formula>
    </cfRule>
  </conditionalFormatting>
  <conditionalFormatting sqref="C47:C48">
    <cfRule type="cellIs" dxfId="55" priority="37" operator="equal">
      <formula>"遊びの指導"</formula>
    </cfRule>
    <cfRule type="cellIs" dxfId="54" priority="38" operator="equal">
      <formula>"作業学習"</formula>
    </cfRule>
    <cfRule type="cellIs" dxfId="53" priority="39" operator="equal">
      <formula>"生活単元学習"</formula>
    </cfRule>
    <cfRule type="cellIs" dxfId="52" priority="40" operator="equal">
      <formula>"日常生活の指導"</formula>
    </cfRule>
  </conditionalFormatting>
  <conditionalFormatting sqref="C47:C48">
    <cfRule type="cellIs" dxfId="51" priority="33" operator="equal">
      <formula>"遊びの指導"</formula>
    </cfRule>
    <cfRule type="cellIs" dxfId="50" priority="34" operator="equal">
      <formula>"作業学習"</formula>
    </cfRule>
    <cfRule type="cellIs" dxfId="49" priority="35" operator="equal">
      <formula>"生活単元学習"</formula>
    </cfRule>
    <cfRule type="cellIs" dxfId="48" priority="36" operator="equal">
      <formula>"日常生活の指導"</formula>
    </cfRule>
  </conditionalFormatting>
  <conditionalFormatting sqref="C49">
    <cfRule type="cellIs" dxfId="47" priority="29" operator="equal">
      <formula>"遊びの指導"</formula>
    </cfRule>
    <cfRule type="cellIs" dxfId="46" priority="30" operator="equal">
      <formula>"作業学習"</formula>
    </cfRule>
    <cfRule type="cellIs" dxfId="45" priority="31" operator="equal">
      <formula>"生活単元学習"</formula>
    </cfRule>
    <cfRule type="cellIs" dxfId="44" priority="32" operator="equal">
      <formula>"日常生活の指導"</formula>
    </cfRule>
  </conditionalFormatting>
  <conditionalFormatting sqref="C49">
    <cfRule type="cellIs" dxfId="43" priority="25" operator="equal">
      <formula>"遊びの指導"</formula>
    </cfRule>
    <cfRule type="cellIs" dxfId="42" priority="26" operator="equal">
      <formula>"作業学習"</formula>
    </cfRule>
    <cfRule type="cellIs" dxfId="41" priority="27" operator="equal">
      <formula>"生活単元学習"</formula>
    </cfRule>
    <cfRule type="cellIs" dxfId="40" priority="28" operator="equal">
      <formula>"日常生活の指導"</formula>
    </cfRule>
  </conditionalFormatting>
  <conditionalFormatting sqref="C49">
    <cfRule type="cellIs" dxfId="39" priority="21" operator="equal">
      <formula>"遊びの指導"</formula>
    </cfRule>
    <cfRule type="cellIs" dxfId="38" priority="22" operator="equal">
      <formula>"作業学習"</formula>
    </cfRule>
    <cfRule type="cellIs" dxfId="37" priority="23" operator="equal">
      <formula>"生活単元学習"</formula>
    </cfRule>
    <cfRule type="cellIs" dxfId="36" priority="24" operator="equal">
      <formula>"日常生活の指導"</formula>
    </cfRule>
  </conditionalFormatting>
  <conditionalFormatting sqref="C50:C51">
    <cfRule type="cellIs" dxfId="35" priority="17" operator="equal">
      <formula>"遊びの指導"</formula>
    </cfRule>
    <cfRule type="cellIs" dxfId="34" priority="18" operator="equal">
      <formula>"作業学習"</formula>
    </cfRule>
    <cfRule type="cellIs" dxfId="33" priority="19" operator="equal">
      <formula>"生活単元学習"</formula>
    </cfRule>
    <cfRule type="cellIs" dxfId="32" priority="20" operator="equal">
      <formula>"日常生活の指導"</formula>
    </cfRule>
  </conditionalFormatting>
  <conditionalFormatting sqref="C50:C51">
    <cfRule type="cellIs" dxfId="31" priority="13" operator="equal">
      <formula>"遊びの指導"</formula>
    </cfRule>
    <cfRule type="cellIs" dxfId="30" priority="14" operator="equal">
      <formula>"作業学習"</formula>
    </cfRule>
    <cfRule type="cellIs" dxfId="29" priority="15" operator="equal">
      <formula>"生活単元学習"</formula>
    </cfRule>
    <cfRule type="cellIs" dxfId="28" priority="16" operator="equal">
      <formula>"日常生活の指導"</formula>
    </cfRule>
  </conditionalFormatting>
  <conditionalFormatting sqref="C50:C51">
    <cfRule type="cellIs" dxfId="27" priority="9" operator="equal">
      <formula>"遊びの指導"</formula>
    </cfRule>
    <cfRule type="cellIs" dxfId="26" priority="10" operator="equal">
      <formula>"作業学習"</formula>
    </cfRule>
    <cfRule type="cellIs" dxfId="25" priority="11" operator="equal">
      <formula>"生活単元学習"</formula>
    </cfRule>
    <cfRule type="cellIs" dxfId="24" priority="12" operator="equal">
      <formula>"日常生活の指導"</formula>
    </cfRule>
  </conditionalFormatting>
  <conditionalFormatting sqref="C85:C89">
    <cfRule type="cellIs" dxfId="23" priority="5" operator="equal">
      <formula>"遊びの指導"</formula>
    </cfRule>
    <cfRule type="cellIs" dxfId="22" priority="6" operator="equal">
      <formula>"作業学習"</formula>
    </cfRule>
    <cfRule type="cellIs" dxfId="21" priority="7" operator="equal">
      <formula>"生活単元学習"</formula>
    </cfRule>
    <cfRule type="cellIs" dxfId="20" priority="8" operator="equal">
      <formula>"日常生活の指導"</formula>
    </cfRule>
  </conditionalFormatting>
  <conditionalFormatting sqref="C85:C89">
    <cfRule type="cellIs" dxfId="19" priority="1" operator="equal">
      <formula>"遊びの指導"</formula>
    </cfRule>
    <cfRule type="cellIs" dxfId="18" priority="2" operator="equal">
      <formula>"作業学習"</formula>
    </cfRule>
    <cfRule type="cellIs" dxfId="17" priority="3" operator="equal">
      <formula>"生活単元学習"</formula>
    </cfRule>
    <cfRule type="cellIs" dxfId="16" priority="4" operator="equal">
      <formula>"日常生活の指導"</formula>
    </cfRule>
  </conditionalFormatting>
  <dataValidations count="11">
    <dataValidation allowBlank="1" showInputMessage="1" showErrorMessage="1" prompt="指導形態（日常生活の指導・遊びの指導・生活単元学習・作業学習）の別をご記入下さい" sqref="C71:C203"/>
    <dataValidation allowBlank="1" showInputMessage="1" showErrorMessage="1" prompt="単元名は，児童生徒が聞いてわかる言葉・口ずさみやすい言葉・活動内容がイメージできる言葉・年齢相応の表現が大切です" sqref="D71:D203"/>
    <dataValidation allowBlank="1" showInputMessage="1" showErrorMessage="1" prompt="単元の概要をお書きください" sqref="E71:E203"/>
    <dataValidation allowBlank="1" showInputMessage="1" showErrorMessage="1" prompt="活動内容をお書きください" sqref="F71:F203"/>
    <dataValidation allowBlank="1" showInputMessage="1" showErrorMessage="1" prompt="留意事項（教材･教具，連絡先，経費等の科スタッド王に必要な準備しておくことをお書きください" sqref="G71:G203"/>
    <dataValidation allowBlank="1" showErrorMessage="1" prompt="単元名は，児童生徒が聞いてわかる言葉・口ずさみやすい言葉・活動内容がイメージできる言葉・年齢相応の表現が大切です" sqref="D48"/>
    <dataValidation allowBlank="1" showErrorMessage="1" prompt="活動内容をお書きください。" sqref="F48"/>
    <dataValidation allowBlank="1" showErrorMessage="1" prompt="活動の詳細や留意事項（教材・教具，連絡先，経費等の活動に必要な準備などをお書きください）" sqref="G48"/>
    <dataValidation allowBlank="1" showErrorMessage="1" prompt="単元の概要をお書きください" sqref="E48"/>
    <dataValidation allowBlank="1" showErrorMessage="1" prompt="指導の形態（日常生活の指導・遊びの指導・生活単元学習・作業学習）の別をご記入下さい" sqref="C60 C68:C70 C52 C54:C55 C45 C7:C8 C35:C39 C43 C33 C19:C20 C26:C27 C23:C24 C12 C41 C48"/>
    <dataValidation allowBlank="1" showErrorMessage="1" sqref="D68:G70 D52:G52 D54:G55 D60:G60 D45:G45 D7:G8 D35:G39 D43:G43 D33:G33 D19:G20 D26:G27 D23:G24 D41:G41 E12 G12"/>
  </dataValidations>
  <pageMargins left="0.7" right="0.7" top="0.2" bottom="0.75" header="0.2" footer="0.3"/>
  <pageSetup paperSize="9" orientation="landscape" horizontalDpi="300" verticalDpi="300" r:id="rId1"/>
  <drawing r:id="rId2"/>
  <tableParts count="1">
    <tablePart r:id="rId3"/>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7" tint="-0.249977111117893"/>
  </sheetPr>
  <dimension ref="A18:N83"/>
  <sheetViews>
    <sheetView showRowColHeaders="0" zoomScaleNormal="100" workbookViewId="0"/>
    <sheetView workbookViewId="1"/>
    <sheetView workbookViewId="2"/>
    <sheetView tabSelected="1" workbookViewId="3"/>
  </sheetViews>
  <sheetFormatPr defaultRowHeight="13.5"/>
  <cols>
    <col min="1" max="3" width="9" style="18"/>
    <col min="4" max="4" width="7.375" style="18" customWidth="1"/>
    <col min="5" max="14" width="9" style="18"/>
    <col min="15" max="16384" width="9" style="72"/>
  </cols>
  <sheetData>
    <row r="18" spans="9:9">
      <c r="I18" s="89" t="s">
        <v>35</v>
      </c>
    </row>
    <row r="49" spans="1:8" ht="17.25">
      <c r="A49" s="316"/>
      <c r="B49" s="316"/>
      <c r="C49" s="316"/>
    </row>
    <row r="51" spans="1:8" ht="14.25">
      <c r="A51" s="317"/>
      <c r="B51" s="317"/>
      <c r="C51" s="317"/>
      <c r="D51" s="317"/>
      <c r="E51" s="317"/>
      <c r="F51" s="317"/>
      <c r="G51" s="317"/>
      <c r="H51" s="19"/>
    </row>
    <row r="79" spans="1:3" ht="17.25">
      <c r="A79" s="316"/>
      <c r="B79" s="316"/>
      <c r="C79" s="316"/>
    </row>
    <row r="83" spans="2:5">
      <c r="B83" s="315"/>
      <c r="C83" s="315"/>
      <c r="D83" s="315"/>
      <c r="E83" s="315"/>
    </row>
  </sheetData>
  <sheetProtection sheet="1" objects="1" scenarios="1"/>
  <mergeCells count="4">
    <mergeCell ref="A49:C49"/>
    <mergeCell ref="A51:G51"/>
    <mergeCell ref="A79:C79"/>
    <mergeCell ref="B83:E83"/>
  </mergeCells>
  <phoneticPr fontId="1"/>
  <pageMargins left="0.99" right="0.70866141732283472" top="0.74803149606299213" bottom="0.74803149606299213" header="0.31496062992125984" footer="0.31496062992125984"/>
  <pageSetup paperSize="9" orientation="landscape" horizontalDpi="300" verticalDpi="3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7" tint="-0.249977111117893"/>
  </sheetPr>
  <dimension ref="A1"/>
  <sheetViews>
    <sheetView showRowColHeaders="0" topLeftCell="A27" zoomScale="110" zoomScaleNormal="110" workbookViewId="0">
      <selection activeCell="A15" sqref="A15"/>
    </sheetView>
    <sheetView workbookViewId="1"/>
    <sheetView workbookViewId="2"/>
    <sheetView workbookViewId="3"/>
  </sheetViews>
  <sheetFormatPr defaultRowHeight="13.5"/>
  <cols>
    <col min="1" max="10" width="9" style="72"/>
    <col min="11" max="11" width="8.25" style="72" customWidth="1"/>
    <col min="12" max="12" width="0.25" style="72" customWidth="1"/>
    <col min="13" max="16384" width="9" style="72"/>
  </cols>
  <sheetData/>
  <sheetProtection sheet="1" objects="1" scenarios="1"/>
  <phoneticPr fontId="1"/>
  <pageMargins left="1.93" right="0.70866141732283472" top="1.1499999999999999" bottom="0.74803149606299213" header="0.31496062992125984" footer="0.31496062992125984"/>
  <pageSetup paperSize="9" orientation="landscape" horizontalDpi="300" verticalDpi="300" r:id="rId1"/>
  <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tabColor rgb="FF7030A0"/>
  </sheetPr>
  <dimension ref="A1:T302"/>
  <sheetViews>
    <sheetView showGridLines="0" showWhiteSpace="0" zoomScale="75" zoomScaleNormal="75" workbookViewId="0">
      <selection sqref="A1:E44"/>
    </sheetView>
    <sheetView tabSelected="1" workbookViewId="1">
      <selection sqref="A1:B1"/>
    </sheetView>
    <sheetView tabSelected="1" workbookViewId="2">
      <selection sqref="A1:B1"/>
    </sheetView>
    <sheetView workbookViewId="3">
      <selection sqref="A1:B1"/>
    </sheetView>
  </sheetViews>
  <sheetFormatPr defaultRowHeight="13.5"/>
  <cols>
    <col min="1" max="1" width="10" style="76" customWidth="1"/>
    <col min="2" max="2" width="5.125" style="76" bestFit="1" customWidth="1"/>
    <col min="3" max="3" width="45.375" style="75" customWidth="1"/>
    <col min="4" max="4" width="20" style="75" customWidth="1"/>
    <col min="5" max="5" width="23.25" style="75" customWidth="1"/>
    <col min="6" max="8" width="3.75" style="73" customWidth="1"/>
    <col min="9" max="14" width="8.125" style="75" customWidth="1"/>
    <col min="15" max="16384" width="9" style="75"/>
  </cols>
  <sheetData>
    <row r="1" spans="1:14" ht="45.75" customHeight="1">
      <c r="A1" s="367" t="s">
        <v>90</v>
      </c>
      <c r="B1" s="368"/>
      <c r="C1" s="258" t="str">
        <f>IF(I1=0,"",I1)</f>
        <v>大好き、わたしたちの○○市
～北上コロッケを作り、お世話になっている方に御馳走しよう！～</v>
      </c>
      <c r="D1" s="218"/>
      <c r="F1" s="371" t="s">
        <v>93</v>
      </c>
      <c r="G1" s="371"/>
      <c r="H1" s="372"/>
      <c r="I1" s="345" t="s">
        <v>559</v>
      </c>
      <c r="J1" s="346"/>
      <c r="K1" s="346"/>
      <c r="L1" s="346"/>
      <c r="M1" s="346"/>
      <c r="N1" s="347"/>
    </row>
    <row r="2" spans="1:14" ht="32.25" customHeight="1">
      <c r="A2" s="367" t="s">
        <v>159</v>
      </c>
      <c r="B2" s="368"/>
      <c r="C2" s="375" t="str">
        <f>IF(I1=0,"",I2)</f>
        <v>地域のB級グルメを軸に，学級生活をまとめ，発展させる（地域の特色を生かし，地域のリソースと連携）。</v>
      </c>
      <c r="D2" s="114"/>
      <c r="F2" s="373" t="s">
        <v>88</v>
      </c>
      <c r="G2" s="373"/>
      <c r="H2" s="374"/>
      <c r="I2" s="348" t="str">
        <f>VLOOKUP(I1,単元例１!$D$4:$G$269,2,FALSE)</f>
        <v>地域のB級グルメを軸に，学級生活をまとめ，発展させる（地域の特色を生かし，地域のリソースと連携）。</v>
      </c>
      <c r="J2" s="348"/>
      <c r="K2" s="348"/>
      <c r="L2" s="348"/>
      <c r="M2" s="348"/>
      <c r="N2" s="348"/>
    </row>
    <row r="3" spans="1:14" ht="12.75" customHeight="1">
      <c r="A3" s="110"/>
      <c r="B3" s="110"/>
      <c r="C3" s="376"/>
      <c r="D3" s="114"/>
      <c r="E3" s="73"/>
      <c r="F3" s="373"/>
      <c r="G3" s="373"/>
      <c r="H3" s="374"/>
      <c r="I3" s="348"/>
      <c r="J3" s="348"/>
      <c r="K3" s="348"/>
      <c r="L3" s="348"/>
      <c r="M3" s="348"/>
      <c r="N3" s="348"/>
    </row>
    <row r="4" spans="1:14" ht="61.5" customHeight="1">
      <c r="A4" s="369" t="s">
        <v>160</v>
      </c>
      <c r="B4" s="370"/>
      <c r="C4" s="181" t="s">
        <v>577</v>
      </c>
      <c r="D4" s="349" t="s">
        <v>332</v>
      </c>
      <c r="E4" s="350"/>
      <c r="F4" s="75"/>
      <c r="G4" s="81"/>
      <c r="H4" s="82"/>
      <c r="I4" s="348"/>
      <c r="J4" s="348"/>
      <c r="K4" s="348"/>
      <c r="L4" s="348"/>
      <c r="M4" s="348"/>
      <c r="N4" s="348"/>
    </row>
    <row r="5" spans="1:14" ht="21.75" customHeight="1">
      <c r="A5" s="94" t="s">
        <v>91</v>
      </c>
      <c r="B5" s="95" t="s">
        <v>108</v>
      </c>
      <c r="C5" s="212" t="s">
        <v>334</v>
      </c>
      <c r="D5" s="365" t="s">
        <v>150</v>
      </c>
      <c r="E5" s="366"/>
      <c r="F5" s="377" t="s">
        <v>92</v>
      </c>
      <c r="G5" s="373"/>
      <c r="H5" s="378"/>
      <c r="I5" s="351" t="str">
        <f>VLOOKUP(I1,単元例１!$D$4:$G$269,3,FALSE)</f>
        <v>①オリエンテーション　
・地域の名産や郷土料理について話し合う。
②計画
・スケジュールづくり（取組日程，当日の日程等）
③展開
・北上コロッケについて，観光パンフレットやインターネット等で調べる。
・北上コロッケを試食する。
・北上コロッケが出来た経緯・現在の北上コロッケの様子などについて，「北上コロッケのれん会」の方からお話を伺う。
・実際に作っているお店に行き，材料・作り方を教えてもらう。
・「北上○○コロッケ」を考える（材料・作り方）。
・レシピを作る。
・試作品を作る。
・ポスターを作成し掲示する。
・ラベルやメッセージカードを作る。
・買い物をする。
・調理する。
・店内の装飾をする。
・開店時の役割分担を決める。
・開店する。
④まとめ
・ビデオや写真を使って，単元全体の活動を振り返る。
・来店した方から感想を聞く。
・自己評価や他者評価を行う。</v>
      </c>
      <c r="J5" s="351"/>
      <c r="K5" s="351"/>
      <c r="L5" s="351"/>
      <c r="M5" s="351"/>
      <c r="N5" s="351"/>
    </row>
    <row r="6" spans="1:14" ht="23.25" customHeight="1">
      <c r="A6" s="78"/>
      <c r="B6" s="77"/>
      <c r="C6" s="182"/>
      <c r="D6" s="352"/>
      <c r="E6" s="353"/>
      <c r="F6" s="81"/>
      <c r="G6" s="81"/>
      <c r="H6" s="217"/>
      <c r="I6" s="351"/>
      <c r="J6" s="351"/>
      <c r="K6" s="351"/>
      <c r="L6" s="351"/>
      <c r="M6" s="351"/>
      <c r="N6" s="351"/>
    </row>
    <row r="7" spans="1:14" ht="23.25" customHeight="1">
      <c r="A7" s="78"/>
      <c r="B7" s="79"/>
      <c r="C7" s="184"/>
      <c r="D7" s="354"/>
      <c r="E7" s="355"/>
      <c r="F7" s="81"/>
      <c r="G7" s="81"/>
      <c r="H7" s="217"/>
      <c r="I7" s="351"/>
      <c r="J7" s="351"/>
      <c r="K7" s="351"/>
      <c r="L7" s="351"/>
      <c r="M7" s="351"/>
      <c r="N7" s="351"/>
    </row>
    <row r="8" spans="1:14" ht="23.25" customHeight="1">
      <c r="A8" s="78"/>
      <c r="B8" s="79"/>
      <c r="C8" s="184"/>
      <c r="D8" s="352"/>
      <c r="E8" s="353"/>
      <c r="F8" s="81"/>
      <c r="G8" s="81"/>
      <c r="H8" s="217"/>
      <c r="I8" s="351"/>
      <c r="J8" s="351"/>
      <c r="K8" s="351"/>
      <c r="L8" s="351"/>
      <c r="M8" s="351"/>
      <c r="N8" s="351"/>
    </row>
    <row r="9" spans="1:14" ht="23.25" customHeight="1">
      <c r="A9" s="78"/>
      <c r="B9" s="79"/>
      <c r="C9" s="184"/>
      <c r="D9" s="354"/>
      <c r="E9" s="355"/>
      <c r="F9" s="81"/>
      <c r="G9" s="81"/>
      <c r="H9" s="217"/>
      <c r="I9" s="351"/>
      <c r="J9" s="351"/>
      <c r="K9" s="351"/>
      <c r="L9" s="351"/>
      <c r="M9" s="351"/>
      <c r="N9" s="351"/>
    </row>
    <row r="10" spans="1:14" ht="23.25" customHeight="1">
      <c r="A10" s="78"/>
      <c r="B10" s="79"/>
      <c r="C10" s="184"/>
      <c r="D10" s="352"/>
      <c r="E10" s="353"/>
      <c r="F10" s="81"/>
      <c r="G10" s="81"/>
      <c r="H10" s="217"/>
      <c r="I10" s="351"/>
      <c r="J10" s="351"/>
      <c r="K10" s="351"/>
      <c r="L10" s="351"/>
      <c r="M10" s="351"/>
      <c r="N10" s="351"/>
    </row>
    <row r="11" spans="1:14" ht="23.25" customHeight="1">
      <c r="A11" s="78"/>
      <c r="B11" s="79"/>
      <c r="C11" s="186"/>
      <c r="D11" s="354"/>
      <c r="E11" s="355"/>
      <c r="F11" s="81"/>
      <c r="G11" s="81"/>
      <c r="H11" s="217"/>
      <c r="I11" s="351"/>
      <c r="J11" s="351"/>
      <c r="K11" s="351"/>
      <c r="L11" s="351"/>
      <c r="M11" s="351"/>
      <c r="N11" s="351"/>
    </row>
    <row r="12" spans="1:14" ht="23.25" customHeight="1">
      <c r="A12" s="78"/>
      <c r="B12" s="79"/>
      <c r="C12" s="184"/>
      <c r="D12" s="352"/>
      <c r="E12" s="353"/>
      <c r="F12" s="81"/>
      <c r="G12" s="81"/>
      <c r="H12" s="217"/>
      <c r="I12" s="351"/>
      <c r="J12" s="351"/>
      <c r="K12" s="351"/>
      <c r="L12" s="351"/>
      <c r="M12" s="351"/>
      <c r="N12" s="351"/>
    </row>
    <row r="13" spans="1:14" ht="23.25" customHeight="1">
      <c r="A13" s="78"/>
      <c r="B13" s="79"/>
      <c r="C13" s="184"/>
      <c r="D13" s="354"/>
      <c r="E13" s="355"/>
      <c r="F13" s="81"/>
      <c r="G13" s="81"/>
      <c r="H13" s="217"/>
      <c r="I13" s="351"/>
      <c r="J13" s="351"/>
      <c r="K13" s="351"/>
      <c r="L13" s="351"/>
      <c r="M13" s="351"/>
      <c r="N13" s="351"/>
    </row>
    <row r="14" spans="1:14" ht="23.25" customHeight="1">
      <c r="A14" s="78"/>
      <c r="B14" s="79"/>
      <c r="C14" s="184"/>
      <c r="D14" s="352"/>
      <c r="E14" s="353"/>
      <c r="F14" s="81"/>
      <c r="G14" s="81"/>
      <c r="H14" s="217"/>
      <c r="I14" s="351"/>
      <c r="J14" s="351"/>
      <c r="K14" s="351"/>
      <c r="L14" s="351"/>
      <c r="M14" s="351"/>
      <c r="N14" s="351"/>
    </row>
    <row r="15" spans="1:14" ht="23.25" customHeight="1">
      <c r="A15" s="78"/>
      <c r="B15" s="79"/>
      <c r="C15" s="184"/>
      <c r="D15" s="354"/>
      <c r="E15" s="355"/>
      <c r="F15" s="81"/>
      <c r="G15" s="81"/>
      <c r="H15" s="217"/>
      <c r="I15" s="351"/>
      <c r="J15" s="351"/>
      <c r="K15" s="351"/>
      <c r="L15" s="351"/>
      <c r="M15" s="351"/>
      <c r="N15" s="351"/>
    </row>
    <row r="16" spans="1:14" ht="23.25" customHeight="1">
      <c r="A16" s="78"/>
      <c r="B16" s="79"/>
      <c r="C16" s="184"/>
      <c r="D16" s="352"/>
      <c r="E16" s="353"/>
      <c r="F16" s="81"/>
      <c r="G16" s="81"/>
      <c r="H16" s="217"/>
      <c r="I16" s="351"/>
      <c r="J16" s="351"/>
      <c r="K16" s="351"/>
      <c r="L16" s="351"/>
      <c r="M16" s="351"/>
      <c r="N16" s="351"/>
    </row>
    <row r="17" spans="1:14" ht="23.25" customHeight="1">
      <c r="A17" s="78"/>
      <c r="B17" s="79"/>
      <c r="C17" s="184"/>
      <c r="D17" s="354"/>
      <c r="E17" s="355"/>
      <c r="F17" s="80"/>
      <c r="G17" s="80"/>
      <c r="I17" s="351"/>
      <c r="J17" s="351"/>
      <c r="K17" s="351"/>
      <c r="L17" s="351"/>
      <c r="M17" s="351"/>
      <c r="N17" s="351"/>
    </row>
    <row r="18" spans="1:14" ht="23.25" customHeight="1">
      <c r="A18" s="78"/>
      <c r="B18" s="79"/>
      <c r="C18" s="183"/>
      <c r="D18" s="352"/>
      <c r="E18" s="353"/>
      <c r="F18" s="80"/>
      <c r="G18" s="80"/>
      <c r="H18" s="80"/>
      <c r="I18" s="351"/>
      <c r="J18" s="351"/>
      <c r="K18" s="351"/>
      <c r="L18" s="351"/>
      <c r="M18" s="351"/>
      <c r="N18" s="351"/>
    </row>
    <row r="19" spans="1:14" ht="23.25" customHeight="1">
      <c r="A19" s="78"/>
      <c r="B19" s="79"/>
      <c r="C19" s="184"/>
      <c r="D19" s="354"/>
      <c r="E19" s="355"/>
      <c r="F19" s="80"/>
      <c r="G19" s="80"/>
      <c r="H19" s="80"/>
      <c r="I19" s="351"/>
      <c r="J19" s="351"/>
      <c r="K19" s="351"/>
      <c r="L19" s="351"/>
      <c r="M19" s="351"/>
      <c r="N19" s="351"/>
    </row>
    <row r="20" spans="1:14" ht="23.25" customHeight="1">
      <c r="A20" s="78"/>
      <c r="B20" s="79"/>
      <c r="C20" s="184"/>
      <c r="D20" s="352"/>
      <c r="E20" s="353"/>
      <c r="F20" s="80"/>
      <c r="G20" s="80"/>
      <c r="H20" s="80"/>
      <c r="I20" s="351"/>
      <c r="J20" s="351"/>
      <c r="K20" s="351"/>
      <c r="L20" s="351"/>
      <c r="M20" s="351"/>
      <c r="N20" s="351"/>
    </row>
    <row r="21" spans="1:14" ht="23.25" customHeight="1">
      <c r="A21" s="78"/>
      <c r="B21" s="79"/>
      <c r="C21" s="183"/>
      <c r="D21" s="354"/>
      <c r="E21" s="355"/>
      <c r="F21" s="80"/>
      <c r="G21" s="80"/>
      <c r="H21" s="80"/>
      <c r="I21" s="351"/>
      <c r="J21" s="351"/>
      <c r="K21" s="351"/>
      <c r="L21" s="351"/>
      <c r="M21" s="351"/>
      <c r="N21" s="351"/>
    </row>
    <row r="22" spans="1:14" ht="23.25" customHeight="1">
      <c r="A22" s="78"/>
      <c r="B22" s="79"/>
      <c r="C22" s="183"/>
      <c r="D22" s="352"/>
      <c r="E22" s="353"/>
      <c r="F22" s="80"/>
      <c r="G22" s="80"/>
      <c r="H22" s="80"/>
      <c r="I22" s="351"/>
      <c r="J22" s="351"/>
      <c r="K22" s="351"/>
      <c r="L22" s="351"/>
      <c r="M22" s="351"/>
      <c r="N22" s="351"/>
    </row>
    <row r="23" spans="1:14" ht="23.25" customHeight="1">
      <c r="A23" s="78"/>
      <c r="B23" s="79"/>
      <c r="C23" s="183"/>
      <c r="D23" s="354"/>
      <c r="E23" s="355"/>
      <c r="F23" s="80"/>
      <c r="G23" s="80"/>
      <c r="H23" s="80"/>
      <c r="I23" s="351"/>
      <c r="J23" s="351"/>
      <c r="K23" s="351"/>
      <c r="L23" s="351"/>
      <c r="M23" s="351"/>
      <c r="N23" s="351"/>
    </row>
    <row r="24" spans="1:14" ht="23.25" customHeight="1">
      <c r="A24" s="78"/>
      <c r="B24" s="79"/>
      <c r="C24" s="184"/>
      <c r="D24" s="352"/>
      <c r="E24" s="353"/>
      <c r="F24" s="80"/>
      <c r="G24" s="80"/>
      <c r="I24" s="351"/>
      <c r="J24" s="351"/>
      <c r="K24" s="351"/>
      <c r="L24" s="351"/>
      <c r="M24" s="351"/>
      <c r="N24" s="351"/>
    </row>
    <row r="25" spans="1:14" ht="23.25" customHeight="1">
      <c r="A25" s="78"/>
      <c r="B25" s="79"/>
      <c r="C25" s="184"/>
      <c r="D25" s="354"/>
      <c r="E25" s="355"/>
      <c r="F25" s="80"/>
      <c r="G25" s="80"/>
      <c r="H25" s="80" t="s">
        <v>89</v>
      </c>
      <c r="I25" s="356" t="str">
        <f>VLOOKUP(I1,単元例１!$D$4:$G$269,4,FALSE)</f>
        <v xml:space="preserve">①について
・地域の産業祭や，観光パンフレット，岩手B級グルメグランプリ等を参考にしながら，これまでに行った調理活動を振り返りながら，作ってみたい，食べてみたい，広めたい，開店したいなどの目的意識をもつことができるようにする。
・自分たちの住んでいる街の郷土料理について知っている情報を交流したり，インターネットで調べてみたりする活動，あるいは，保護者から聞いてくるなどの活動が考えられる。
・校内外でお世話になっている方に感謝の気持ちを表す活動としても考えられる。
②について
・枠の大きさや写真，イラスト，文章等，一人一人の実態に応じたスケジュール表を作成する活動を行う。
③展開について
・児童生徒が，北上コロッケについて教室で調べる際には，児童生徒が自ら調べようとする姿を大切にするとともに，児童生徒がまったく調べられないという状況をなくすために，事前に担任が，様々な情報を集め整理しておくことが必要である。
・外食する際には，その店で取り扱っている食材に児童生徒のアレルギー反応を引き起こす食材がないかを確認することが必要である。また，事前に，学習の一環として来店するということを店側に伝え，理解と協力を得ておくことが必要であ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・来店された方に，一言感想を書いていただき，単元のまとめで活用することも考えられる。
④について
・満足感や達成感を深めたり，これまでの取組の価値付けを図ったりする。
・自分たちがつくった料理が，どれだけお客さんの心をとらえることができたか，閉店後に打ち上げも兼ねて実際に食べてみることも考えられる。
★教科別の指導との関係
○国語： 「メニューづくり」「レシピづくり」「ポスターづくり」 
○算数・数学：「正しくはかろう（長さ，重さ，かさ，温度）」「正しく数えよう」「金銭実務」「時刻と時間」
○図工・美術「教室内装飾」「のれんづくり」
○家庭：「調理」 </v>
      </c>
      <c r="J25" s="357"/>
      <c r="K25" s="357"/>
      <c r="L25" s="357"/>
      <c r="M25" s="357"/>
      <c r="N25" s="358"/>
    </row>
    <row r="26" spans="1:14" ht="23.25" customHeight="1">
      <c r="A26" s="78"/>
      <c r="B26" s="79"/>
      <c r="C26" s="184"/>
      <c r="D26" s="352"/>
      <c r="E26" s="353"/>
      <c r="F26" s="80"/>
      <c r="G26" s="80"/>
      <c r="H26" s="80"/>
      <c r="I26" s="359"/>
      <c r="J26" s="360"/>
      <c r="K26" s="360"/>
      <c r="L26" s="360"/>
      <c r="M26" s="360"/>
      <c r="N26" s="361"/>
    </row>
    <row r="27" spans="1:14" ht="23.25" customHeight="1">
      <c r="A27" s="78"/>
      <c r="B27" s="79"/>
      <c r="C27" s="187"/>
      <c r="D27" s="354"/>
      <c r="E27" s="355"/>
      <c r="F27" s="80"/>
      <c r="G27" s="80"/>
      <c r="H27" s="80"/>
      <c r="I27" s="359"/>
      <c r="J27" s="360"/>
      <c r="K27" s="360"/>
      <c r="L27" s="360"/>
      <c r="M27" s="360"/>
      <c r="N27" s="361"/>
    </row>
    <row r="28" spans="1:14" ht="23.25" customHeight="1">
      <c r="A28" s="78"/>
      <c r="B28" s="79"/>
      <c r="C28" s="187"/>
      <c r="D28" s="352"/>
      <c r="E28" s="353"/>
      <c r="F28" s="80"/>
      <c r="G28" s="80"/>
      <c r="H28" s="80"/>
      <c r="I28" s="359"/>
      <c r="J28" s="360"/>
      <c r="K28" s="360"/>
      <c r="L28" s="360"/>
      <c r="M28" s="360"/>
      <c r="N28" s="361"/>
    </row>
    <row r="29" spans="1:14" ht="23.25" customHeight="1">
      <c r="A29" s="78"/>
      <c r="B29" s="79"/>
      <c r="C29" s="187"/>
      <c r="D29" s="354"/>
      <c r="E29" s="355"/>
      <c r="F29" s="80"/>
      <c r="G29" s="80"/>
      <c r="H29" s="80"/>
      <c r="I29" s="359"/>
      <c r="J29" s="360"/>
      <c r="K29" s="360"/>
      <c r="L29" s="360"/>
      <c r="M29" s="360"/>
      <c r="N29" s="361"/>
    </row>
    <row r="30" spans="1:14" ht="23.25" customHeight="1">
      <c r="A30" s="78"/>
      <c r="B30" s="79"/>
      <c r="C30" s="187"/>
      <c r="D30" s="352"/>
      <c r="E30" s="353"/>
      <c r="F30" s="200"/>
      <c r="G30" s="201"/>
      <c r="H30" s="201"/>
      <c r="I30" s="359"/>
      <c r="J30" s="360"/>
      <c r="K30" s="360"/>
      <c r="L30" s="360"/>
      <c r="M30" s="360"/>
      <c r="N30" s="361"/>
    </row>
    <row r="31" spans="1:14" ht="23.25" customHeight="1">
      <c r="A31" s="78"/>
      <c r="B31" s="79"/>
      <c r="C31" s="187"/>
      <c r="D31" s="354"/>
      <c r="E31" s="355"/>
      <c r="F31" s="202"/>
      <c r="G31" s="202"/>
      <c r="I31" s="359"/>
      <c r="J31" s="360"/>
      <c r="K31" s="360"/>
      <c r="L31" s="360"/>
      <c r="M31" s="360"/>
      <c r="N31" s="361"/>
    </row>
    <row r="32" spans="1:14" ht="23.25" customHeight="1">
      <c r="A32" s="78"/>
      <c r="B32" s="79"/>
      <c r="C32" s="187"/>
      <c r="D32" s="352"/>
      <c r="E32" s="353"/>
      <c r="F32" s="203"/>
      <c r="G32" s="203"/>
      <c r="H32" s="74"/>
      <c r="I32" s="359"/>
      <c r="J32" s="360"/>
      <c r="K32" s="360"/>
      <c r="L32" s="360"/>
      <c r="M32" s="360"/>
      <c r="N32" s="361"/>
    </row>
    <row r="33" spans="1:14" ht="23.25" customHeight="1">
      <c r="A33" s="78"/>
      <c r="B33" s="79"/>
      <c r="C33" s="187"/>
      <c r="D33" s="354"/>
      <c r="E33" s="355"/>
      <c r="I33" s="359"/>
      <c r="J33" s="360"/>
      <c r="K33" s="360"/>
      <c r="L33" s="360"/>
      <c r="M33" s="360"/>
      <c r="N33" s="361"/>
    </row>
    <row r="34" spans="1:14" ht="23.25" customHeight="1">
      <c r="A34" s="78"/>
      <c r="B34" s="79"/>
      <c r="C34" s="184"/>
      <c r="D34" s="352"/>
      <c r="E34" s="353"/>
      <c r="I34" s="359"/>
      <c r="J34" s="360"/>
      <c r="K34" s="360"/>
      <c r="L34" s="360"/>
      <c r="M34" s="360"/>
      <c r="N34" s="361"/>
    </row>
    <row r="35" spans="1:14" ht="23.25" customHeight="1">
      <c r="A35" s="78"/>
      <c r="B35" s="79"/>
      <c r="C35" s="183"/>
      <c r="D35" s="354"/>
      <c r="E35" s="355"/>
      <c r="I35" s="359"/>
      <c r="J35" s="360"/>
      <c r="K35" s="360"/>
      <c r="L35" s="360"/>
      <c r="M35" s="360"/>
      <c r="N35" s="361"/>
    </row>
    <row r="36" spans="1:14" ht="23.25" customHeight="1">
      <c r="A36" s="78"/>
      <c r="B36" s="79"/>
      <c r="C36" s="184"/>
      <c r="D36" s="352"/>
      <c r="E36" s="353"/>
      <c r="I36" s="359"/>
      <c r="J36" s="360"/>
      <c r="K36" s="360"/>
      <c r="L36" s="360"/>
      <c r="M36" s="360"/>
      <c r="N36" s="361"/>
    </row>
    <row r="37" spans="1:14" ht="23.25" customHeight="1">
      <c r="A37" s="78"/>
      <c r="B37" s="79"/>
      <c r="C37" s="186"/>
      <c r="D37" s="354"/>
      <c r="E37" s="355"/>
      <c r="I37" s="359"/>
      <c r="J37" s="360"/>
      <c r="K37" s="360"/>
      <c r="L37" s="360"/>
      <c r="M37" s="360"/>
      <c r="N37" s="361"/>
    </row>
    <row r="38" spans="1:14" ht="23.25" customHeight="1">
      <c r="A38" s="78"/>
      <c r="B38" s="79"/>
      <c r="C38" s="186"/>
      <c r="D38" s="352"/>
      <c r="E38" s="353"/>
      <c r="I38" s="359"/>
      <c r="J38" s="360"/>
      <c r="K38" s="360"/>
      <c r="L38" s="360"/>
      <c r="M38" s="360"/>
      <c r="N38" s="361"/>
    </row>
    <row r="39" spans="1:14" ht="23.25" customHeight="1">
      <c r="A39" s="78"/>
      <c r="B39" s="79"/>
      <c r="C39" s="186"/>
      <c r="D39" s="354"/>
      <c r="E39" s="355"/>
      <c r="I39" s="359"/>
      <c r="J39" s="360"/>
      <c r="K39" s="360"/>
      <c r="L39" s="360"/>
      <c r="M39" s="360"/>
      <c r="N39" s="361"/>
    </row>
    <row r="40" spans="1:14" ht="23.25" customHeight="1">
      <c r="A40" s="78"/>
      <c r="B40" s="79"/>
      <c r="C40" s="184"/>
      <c r="D40" s="352"/>
      <c r="E40" s="353"/>
      <c r="I40" s="359"/>
      <c r="J40" s="360"/>
      <c r="K40" s="360"/>
      <c r="L40" s="360"/>
      <c r="M40" s="360"/>
      <c r="N40" s="361"/>
    </row>
    <row r="41" spans="1:14" ht="23.25" customHeight="1">
      <c r="A41" s="78"/>
      <c r="B41" s="79"/>
      <c r="C41" s="184"/>
      <c r="D41" s="354"/>
      <c r="E41" s="355"/>
      <c r="I41" s="359"/>
      <c r="J41" s="360"/>
      <c r="K41" s="360"/>
      <c r="L41" s="360"/>
      <c r="M41" s="360"/>
      <c r="N41" s="361"/>
    </row>
    <row r="42" spans="1:14" ht="23.25" customHeight="1">
      <c r="A42" s="78"/>
      <c r="B42" s="79"/>
      <c r="C42" s="184"/>
      <c r="D42" s="352"/>
      <c r="E42" s="353"/>
      <c r="I42" s="359"/>
      <c r="J42" s="360"/>
      <c r="K42" s="360"/>
      <c r="L42" s="360"/>
      <c r="M42" s="360"/>
      <c r="N42" s="361"/>
    </row>
    <row r="43" spans="1:14" ht="23.25" customHeight="1">
      <c r="A43" s="78"/>
      <c r="B43" s="79"/>
      <c r="C43" s="184"/>
      <c r="D43" s="354"/>
      <c r="E43" s="355"/>
      <c r="I43" s="359"/>
      <c r="J43" s="360"/>
      <c r="K43" s="360"/>
      <c r="L43" s="360"/>
      <c r="M43" s="360"/>
      <c r="N43" s="361"/>
    </row>
    <row r="44" spans="1:14" ht="23.25" customHeight="1">
      <c r="A44" s="78"/>
      <c r="B44" s="79"/>
      <c r="C44" s="184"/>
      <c r="D44" s="352"/>
      <c r="E44" s="353"/>
      <c r="I44" s="359"/>
      <c r="J44" s="360"/>
      <c r="K44" s="360"/>
      <c r="L44" s="360"/>
      <c r="M44" s="360"/>
      <c r="N44" s="361"/>
    </row>
    <row r="45" spans="1:14" ht="23.25" customHeight="1">
      <c r="A45" s="78"/>
      <c r="B45" s="79"/>
      <c r="C45" s="184"/>
      <c r="D45" s="354"/>
      <c r="E45" s="355"/>
      <c r="I45" s="359"/>
      <c r="J45" s="360"/>
      <c r="K45" s="360"/>
      <c r="L45" s="360"/>
      <c r="M45" s="360"/>
      <c r="N45" s="361"/>
    </row>
    <row r="46" spans="1:14" ht="23.25" customHeight="1">
      <c r="A46" s="78"/>
      <c r="B46" s="79"/>
      <c r="C46" s="184"/>
      <c r="D46" s="352"/>
      <c r="E46" s="353"/>
      <c r="I46" s="359"/>
      <c r="J46" s="360"/>
      <c r="K46" s="360"/>
      <c r="L46" s="360"/>
      <c r="M46" s="360"/>
      <c r="N46" s="361"/>
    </row>
    <row r="47" spans="1:14" ht="23.25" customHeight="1">
      <c r="A47" s="78"/>
      <c r="B47" s="79"/>
      <c r="C47" s="184"/>
      <c r="D47" s="354"/>
      <c r="E47" s="355"/>
      <c r="I47" s="359"/>
      <c r="J47" s="360"/>
      <c r="K47" s="360"/>
      <c r="L47" s="360"/>
      <c r="M47" s="360"/>
      <c r="N47" s="361"/>
    </row>
    <row r="48" spans="1:14" ht="23.25" customHeight="1">
      <c r="A48" s="78"/>
      <c r="B48" s="79"/>
      <c r="C48" s="184"/>
      <c r="D48" s="352"/>
      <c r="E48" s="353"/>
      <c r="I48" s="359"/>
      <c r="J48" s="360"/>
      <c r="K48" s="360"/>
      <c r="L48" s="360"/>
      <c r="M48" s="360"/>
      <c r="N48" s="361"/>
    </row>
    <row r="49" spans="1:14" ht="23.25" customHeight="1">
      <c r="A49" s="78"/>
      <c r="B49" s="79"/>
      <c r="C49" s="184"/>
      <c r="D49" s="354"/>
      <c r="E49" s="355"/>
      <c r="I49" s="359"/>
      <c r="J49" s="360"/>
      <c r="K49" s="360"/>
      <c r="L49" s="360"/>
      <c r="M49" s="360"/>
      <c r="N49" s="361"/>
    </row>
    <row r="50" spans="1:14" ht="23.25" customHeight="1">
      <c r="A50" s="78"/>
      <c r="B50" s="77"/>
      <c r="C50" s="184"/>
      <c r="D50" s="352"/>
      <c r="E50" s="353"/>
      <c r="I50" s="359"/>
      <c r="J50" s="360"/>
      <c r="K50" s="360"/>
      <c r="L50" s="360"/>
      <c r="M50" s="360"/>
      <c r="N50" s="361"/>
    </row>
    <row r="51" spans="1:14" ht="23.25" customHeight="1">
      <c r="A51" s="78"/>
      <c r="B51" s="77"/>
      <c r="C51" s="184"/>
      <c r="D51" s="354"/>
      <c r="E51" s="355"/>
      <c r="I51" s="359"/>
      <c r="J51" s="360"/>
      <c r="K51" s="360"/>
      <c r="L51" s="360"/>
      <c r="M51" s="360"/>
      <c r="N51" s="361"/>
    </row>
    <row r="52" spans="1:14" ht="23.25" customHeight="1">
      <c r="A52" s="78"/>
      <c r="B52" s="77"/>
      <c r="C52" s="184"/>
      <c r="D52" s="352"/>
      <c r="E52" s="353"/>
      <c r="I52" s="359"/>
      <c r="J52" s="360"/>
      <c r="K52" s="360"/>
      <c r="L52" s="360"/>
      <c r="M52" s="360"/>
      <c r="N52" s="361"/>
    </row>
    <row r="53" spans="1:14" ht="23.25" customHeight="1">
      <c r="A53" s="78"/>
      <c r="B53" s="79"/>
      <c r="C53" s="184"/>
      <c r="D53" s="354"/>
      <c r="E53" s="355"/>
      <c r="I53" s="359"/>
      <c r="J53" s="360"/>
      <c r="K53" s="360"/>
      <c r="L53" s="360"/>
      <c r="M53" s="360"/>
      <c r="N53" s="361"/>
    </row>
    <row r="54" spans="1:14" ht="23.25" customHeight="1">
      <c r="A54" s="78"/>
      <c r="B54" s="79"/>
      <c r="C54" s="184"/>
      <c r="D54" s="352"/>
      <c r="E54" s="353"/>
      <c r="I54" s="359"/>
      <c r="J54" s="360"/>
      <c r="K54" s="360"/>
      <c r="L54" s="360"/>
      <c r="M54" s="360"/>
      <c r="N54" s="361"/>
    </row>
    <row r="55" spans="1:14" ht="23.25" customHeight="1">
      <c r="A55" s="78"/>
      <c r="B55" s="79"/>
      <c r="C55" s="184"/>
      <c r="D55" s="354"/>
      <c r="E55" s="355"/>
      <c r="I55" s="359"/>
      <c r="J55" s="360"/>
      <c r="K55" s="360"/>
      <c r="L55" s="360"/>
      <c r="M55" s="360"/>
      <c r="N55" s="361"/>
    </row>
    <row r="56" spans="1:14" ht="23.25" customHeight="1">
      <c r="A56" s="78"/>
      <c r="B56" s="79"/>
      <c r="C56" s="184"/>
      <c r="D56" s="352"/>
      <c r="E56" s="353"/>
      <c r="I56" s="359"/>
      <c r="J56" s="360"/>
      <c r="K56" s="360"/>
      <c r="L56" s="360"/>
      <c r="M56" s="360"/>
      <c r="N56" s="361"/>
    </row>
    <row r="57" spans="1:14" ht="23.25" customHeight="1">
      <c r="A57" s="78"/>
      <c r="B57" s="79"/>
      <c r="C57" s="184"/>
      <c r="D57" s="354"/>
      <c r="E57" s="355"/>
      <c r="I57" s="362"/>
      <c r="J57" s="363"/>
      <c r="K57" s="363"/>
      <c r="L57" s="363"/>
      <c r="M57" s="363"/>
      <c r="N57" s="364"/>
    </row>
    <row r="58" spans="1:14" ht="23.25" customHeight="1">
      <c r="A58" s="78"/>
      <c r="B58" s="79"/>
      <c r="C58" s="184"/>
      <c r="D58" s="352"/>
      <c r="E58" s="353"/>
      <c r="I58" s="73"/>
      <c r="J58" s="73"/>
      <c r="K58" s="73"/>
      <c r="L58" s="73"/>
      <c r="M58" s="73"/>
      <c r="N58" s="73"/>
    </row>
    <row r="59" spans="1:14" ht="23.25" customHeight="1">
      <c r="A59" s="78"/>
      <c r="B59" s="79"/>
      <c r="C59" s="184"/>
      <c r="D59" s="354"/>
      <c r="E59" s="355"/>
      <c r="I59" s="73"/>
      <c r="J59" s="73"/>
      <c r="K59" s="73"/>
      <c r="L59" s="73"/>
      <c r="M59" s="73"/>
      <c r="N59" s="73"/>
    </row>
    <row r="60" spans="1:14" ht="23.25" customHeight="1">
      <c r="A60" s="78"/>
      <c r="B60" s="79"/>
      <c r="C60" s="184"/>
      <c r="D60" s="352"/>
      <c r="E60" s="353"/>
      <c r="I60" s="73"/>
      <c r="J60" s="73"/>
      <c r="K60" s="73"/>
      <c r="L60" s="73"/>
      <c r="M60" s="73"/>
      <c r="N60" s="73"/>
    </row>
    <row r="61" spans="1:14" ht="23.25" customHeight="1">
      <c r="A61" s="78"/>
      <c r="B61" s="79"/>
      <c r="C61" s="184"/>
      <c r="D61" s="354"/>
      <c r="E61" s="355"/>
      <c r="I61" s="73"/>
      <c r="J61" s="73"/>
      <c r="K61" s="73"/>
      <c r="L61" s="73"/>
      <c r="M61" s="73"/>
      <c r="N61" s="73"/>
    </row>
    <row r="62" spans="1:14" ht="23.25" customHeight="1">
      <c r="A62" s="78"/>
      <c r="B62" s="79"/>
      <c r="C62" s="184"/>
      <c r="D62" s="352"/>
      <c r="E62" s="353"/>
      <c r="I62" s="73"/>
      <c r="J62" s="73"/>
      <c r="K62" s="73"/>
      <c r="L62" s="73"/>
      <c r="M62" s="73"/>
      <c r="N62" s="73"/>
    </row>
    <row r="63" spans="1:14" ht="23.25" customHeight="1">
      <c r="A63" s="78"/>
      <c r="B63" s="79"/>
      <c r="C63" s="184"/>
      <c r="D63" s="354"/>
      <c r="E63" s="355"/>
      <c r="I63" s="73"/>
      <c r="J63" s="73"/>
      <c r="K63" s="73"/>
      <c r="L63" s="73"/>
      <c r="M63" s="73"/>
      <c r="N63" s="73"/>
    </row>
    <row r="64" spans="1:14" ht="23.25" customHeight="1">
      <c r="A64" s="78"/>
      <c r="B64" s="79"/>
      <c r="C64" s="184"/>
      <c r="D64" s="352"/>
      <c r="E64" s="353"/>
      <c r="I64" s="73"/>
      <c r="J64" s="73"/>
      <c r="K64" s="73"/>
      <c r="L64" s="73"/>
      <c r="M64" s="73"/>
      <c r="N64" s="73"/>
    </row>
    <row r="65" spans="1:14" ht="23.25" customHeight="1">
      <c r="A65" s="78"/>
      <c r="B65" s="79"/>
      <c r="C65" s="184"/>
      <c r="D65" s="354"/>
      <c r="E65" s="355"/>
      <c r="I65" s="73"/>
      <c r="J65" s="73"/>
      <c r="K65" s="73"/>
      <c r="L65" s="73"/>
      <c r="M65" s="73"/>
      <c r="N65" s="73"/>
    </row>
    <row r="66" spans="1:14" ht="23.25" customHeight="1">
      <c r="A66" s="78"/>
      <c r="B66" s="79"/>
      <c r="C66" s="184"/>
      <c r="D66" s="352"/>
      <c r="E66" s="353"/>
      <c r="I66" s="73"/>
      <c r="J66" s="73"/>
      <c r="K66" s="73"/>
      <c r="L66" s="73"/>
      <c r="M66" s="73"/>
      <c r="N66" s="73"/>
    </row>
    <row r="67" spans="1:14" ht="23.25" customHeight="1">
      <c r="A67" s="78"/>
      <c r="B67" s="79"/>
      <c r="C67" s="184"/>
      <c r="D67" s="354"/>
      <c r="E67" s="355"/>
      <c r="I67" s="73"/>
      <c r="J67" s="73"/>
      <c r="K67" s="73"/>
      <c r="L67" s="73"/>
      <c r="M67" s="73"/>
      <c r="N67" s="73"/>
    </row>
    <row r="68" spans="1:14" ht="23.25" customHeight="1">
      <c r="A68" s="78"/>
      <c r="B68" s="79"/>
      <c r="C68" s="184"/>
      <c r="D68" s="352"/>
      <c r="E68" s="353"/>
      <c r="I68" s="73"/>
      <c r="J68" s="73"/>
      <c r="K68" s="73"/>
      <c r="L68" s="73"/>
      <c r="M68" s="73"/>
      <c r="N68" s="73"/>
    </row>
    <row r="69" spans="1:14" ht="23.25" customHeight="1">
      <c r="A69" s="78"/>
      <c r="B69" s="79"/>
      <c r="C69" s="184"/>
      <c r="D69" s="354"/>
      <c r="E69" s="355"/>
      <c r="I69" s="73"/>
      <c r="J69" s="73"/>
      <c r="K69" s="73"/>
      <c r="L69" s="73"/>
      <c r="M69" s="73"/>
      <c r="N69" s="73"/>
    </row>
    <row r="70" spans="1:14" ht="23.25" customHeight="1">
      <c r="A70" s="78"/>
      <c r="B70" s="79"/>
      <c r="C70" s="184"/>
      <c r="D70" s="352"/>
      <c r="E70" s="353"/>
      <c r="I70" s="73"/>
      <c r="J70" s="73"/>
      <c r="K70" s="73"/>
      <c r="L70" s="73"/>
      <c r="M70" s="73"/>
      <c r="N70" s="73"/>
    </row>
    <row r="71" spans="1:14" ht="23.25" customHeight="1">
      <c r="A71" s="78"/>
      <c r="B71" s="79"/>
      <c r="C71" s="184"/>
      <c r="D71" s="354"/>
      <c r="E71" s="355"/>
    </row>
    <row r="72" spans="1:14" ht="23.25" customHeight="1">
      <c r="A72" s="78"/>
      <c r="B72" s="79"/>
      <c r="C72" s="184"/>
      <c r="D72" s="352"/>
      <c r="E72" s="353"/>
    </row>
    <row r="73" spans="1:14" ht="23.25" customHeight="1">
      <c r="A73" s="78"/>
      <c r="B73" s="79"/>
      <c r="C73" s="184"/>
      <c r="D73" s="354"/>
      <c r="E73" s="355"/>
    </row>
    <row r="74" spans="1:14" ht="23.25" customHeight="1">
      <c r="A74" s="78"/>
      <c r="B74" s="79"/>
      <c r="C74" s="184"/>
      <c r="D74" s="352"/>
      <c r="E74" s="353"/>
    </row>
    <row r="75" spans="1:14" ht="23.25" customHeight="1">
      <c r="A75" s="78"/>
      <c r="B75" s="79"/>
      <c r="C75" s="184"/>
      <c r="D75" s="354"/>
      <c r="E75" s="355"/>
    </row>
    <row r="76" spans="1:14" ht="23.25" customHeight="1">
      <c r="A76" s="78"/>
      <c r="B76" s="79"/>
      <c r="C76" s="184"/>
      <c r="D76" s="352"/>
      <c r="E76" s="353"/>
    </row>
    <row r="77" spans="1:14" ht="23.25" customHeight="1">
      <c r="A77" s="78"/>
      <c r="B77" s="79"/>
      <c r="C77" s="184"/>
      <c r="D77" s="354"/>
      <c r="E77" s="355"/>
    </row>
    <row r="78" spans="1:14" ht="23.25" customHeight="1">
      <c r="A78" s="78"/>
      <c r="B78" s="79"/>
      <c r="C78" s="184"/>
      <c r="D78" s="352"/>
      <c r="E78" s="353"/>
    </row>
    <row r="79" spans="1:14" ht="23.25" customHeight="1">
      <c r="A79" s="78"/>
      <c r="B79" s="79"/>
      <c r="C79" s="184"/>
      <c r="D79" s="354"/>
      <c r="E79" s="355"/>
    </row>
    <row r="80" spans="1:14" ht="23.25" customHeight="1">
      <c r="A80" s="78"/>
      <c r="B80" s="79"/>
      <c r="C80" s="184"/>
      <c r="D80" s="352"/>
      <c r="E80" s="353"/>
    </row>
    <row r="81" spans="1:5" ht="23.25" customHeight="1">
      <c r="A81" s="78"/>
      <c r="B81" s="79"/>
      <c r="C81" s="184"/>
      <c r="D81" s="354"/>
      <c r="E81" s="355"/>
    </row>
    <row r="82" spans="1:5" ht="23.25" customHeight="1">
      <c r="A82" s="78"/>
      <c r="B82" s="79"/>
      <c r="C82" s="184"/>
      <c r="D82" s="352"/>
      <c r="E82" s="353"/>
    </row>
    <row r="83" spans="1:5" ht="23.25" customHeight="1">
      <c r="A83" s="78"/>
      <c r="B83" s="79"/>
      <c r="C83" s="184"/>
      <c r="D83" s="354"/>
      <c r="E83" s="355"/>
    </row>
    <row r="84" spans="1:5" ht="23.25" customHeight="1">
      <c r="A84" s="78"/>
      <c r="B84" s="79"/>
      <c r="C84" s="184"/>
      <c r="D84" s="352"/>
      <c r="E84" s="353"/>
    </row>
    <row r="85" spans="1:5" ht="23.25" customHeight="1">
      <c r="A85" s="78"/>
      <c r="B85" s="79"/>
      <c r="C85" s="184"/>
      <c r="D85" s="354"/>
      <c r="E85" s="355"/>
    </row>
    <row r="86" spans="1:5" ht="23.25" customHeight="1">
      <c r="A86" s="78"/>
      <c r="B86" s="79"/>
      <c r="C86" s="184"/>
      <c r="D86" s="352"/>
      <c r="E86" s="353"/>
    </row>
    <row r="87" spans="1:5" ht="23.25" customHeight="1">
      <c r="A87" s="78"/>
      <c r="B87" s="79"/>
      <c r="C87" s="184"/>
      <c r="D87" s="354"/>
      <c r="E87" s="355"/>
    </row>
    <row r="88" spans="1:5" ht="23.25" customHeight="1">
      <c r="A88" s="78"/>
      <c r="B88" s="79"/>
      <c r="C88" s="184"/>
      <c r="D88" s="352"/>
      <c r="E88" s="353"/>
    </row>
    <row r="89" spans="1:5" ht="23.25" customHeight="1">
      <c r="A89" s="78"/>
      <c r="B89" s="79"/>
      <c r="C89" s="184"/>
      <c r="D89" s="354"/>
      <c r="E89" s="355"/>
    </row>
    <row r="90" spans="1:5" ht="23.25" customHeight="1">
      <c r="A90" s="78"/>
      <c r="B90" s="79"/>
      <c r="C90" s="184"/>
      <c r="D90" s="352"/>
      <c r="E90" s="353"/>
    </row>
    <row r="91" spans="1:5" ht="23.25" customHeight="1">
      <c r="A91" s="78"/>
      <c r="B91" s="79"/>
      <c r="C91" s="184"/>
      <c r="D91" s="354"/>
      <c r="E91" s="355"/>
    </row>
    <row r="92" spans="1:5" ht="23.25" customHeight="1">
      <c r="A92" s="78"/>
      <c r="B92" s="79"/>
      <c r="C92" s="184"/>
      <c r="D92" s="352"/>
      <c r="E92" s="353"/>
    </row>
    <row r="93" spans="1:5" ht="23.25" customHeight="1">
      <c r="A93" s="78"/>
      <c r="B93" s="79"/>
      <c r="C93" s="184"/>
      <c r="D93" s="354"/>
      <c r="E93" s="355"/>
    </row>
    <row r="94" spans="1:5" ht="23.25" customHeight="1">
      <c r="A94" s="78"/>
      <c r="B94" s="79"/>
      <c r="C94" s="184"/>
      <c r="D94" s="352"/>
      <c r="E94" s="353"/>
    </row>
    <row r="95" spans="1:5" ht="23.25" customHeight="1">
      <c r="A95" s="78"/>
      <c r="B95" s="79"/>
      <c r="C95" s="184"/>
      <c r="D95" s="354"/>
      <c r="E95" s="355"/>
    </row>
    <row r="96" spans="1:5" ht="23.25" customHeight="1">
      <c r="A96" s="78"/>
      <c r="B96" s="79"/>
      <c r="C96" s="184"/>
      <c r="D96" s="352"/>
      <c r="E96" s="353"/>
    </row>
    <row r="97" spans="1:20" ht="23.25" customHeight="1">
      <c r="A97" s="78"/>
      <c r="B97" s="79"/>
      <c r="C97" s="184"/>
      <c r="D97" s="354"/>
      <c r="E97" s="355"/>
      <c r="F97" s="73" t="s">
        <v>356</v>
      </c>
    </row>
    <row r="98" spans="1:20" ht="23.25" customHeight="1">
      <c r="A98" s="78"/>
      <c r="B98" s="79"/>
      <c r="C98" s="184"/>
      <c r="D98" s="352"/>
      <c r="E98" s="353"/>
      <c r="F98" s="73" t="s">
        <v>357</v>
      </c>
    </row>
    <row r="99" spans="1:20" ht="23.25" customHeight="1">
      <c r="A99" s="78"/>
      <c r="B99" s="79"/>
      <c r="C99" s="184"/>
      <c r="D99" s="354"/>
      <c r="E99" s="355"/>
      <c r="F99" s="73" t="s">
        <v>358</v>
      </c>
    </row>
    <row r="100" spans="1:20" ht="23.25" customHeight="1">
      <c r="A100" s="78"/>
      <c r="B100" s="77"/>
      <c r="C100" s="185"/>
      <c r="D100" s="352"/>
      <c r="E100" s="353"/>
      <c r="F100" s="73" t="s">
        <v>359</v>
      </c>
    </row>
    <row r="101" spans="1:20">
      <c r="A101" s="73"/>
      <c r="B101" s="73"/>
      <c r="C101" s="73"/>
      <c r="D101" s="73"/>
      <c r="E101" s="73"/>
    </row>
    <row r="102" spans="1:20" ht="36" customHeight="1">
      <c r="A102" s="118" t="s">
        <v>94</v>
      </c>
      <c r="B102" s="119" t="s">
        <v>95</v>
      </c>
      <c r="C102" s="120" t="s">
        <v>3</v>
      </c>
      <c r="D102" s="381" t="s">
        <v>88</v>
      </c>
      <c r="E102" s="382"/>
      <c r="F102" s="344" t="s">
        <v>92</v>
      </c>
      <c r="G102" s="344"/>
      <c r="H102" s="344"/>
      <c r="I102" s="344"/>
      <c r="J102" s="344"/>
      <c r="K102" s="344"/>
      <c r="L102" s="344"/>
      <c r="M102" s="344"/>
      <c r="N102" s="344"/>
      <c r="O102" s="344" t="s">
        <v>89</v>
      </c>
      <c r="P102" s="344"/>
      <c r="Q102" s="344"/>
      <c r="R102" s="344"/>
      <c r="S102" s="344"/>
      <c r="T102" s="344"/>
    </row>
    <row r="103" spans="1:20" ht="82.5">
      <c r="A103" s="121">
        <v>1</v>
      </c>
      <c r="B103" s="130" t="str">
        <f>単元例１!$C4</f>
        <v>生活単元学習</v>
      </c>
      <c r="C103" s="122" t="str">
        <f>単元例１!$D4</f>
        <v>コテージを作ってキャンプしてみよう</v>
      </c>
      <c r="D103" s="379" t="str">
        <f>単元例１!$E4</f>
        <v>・コテージを製作し，キャンプに行く
・日常的に畑を管理し，ジャガイモ，トマト，ニンジン，タマネギなどを栽培，収穫しキャンプ費用にあてる。</v>
      </c>
      <c r="E103" s="380"/>
      <c r="F103" s="343" t="str">
        <f>単元例１!$F4</f>
        <v>①オリエンテーション
・コテージ・テント・バンガローの映像を見る。
・キャンプに関係のある本の読み聞かせを聞く。
・児童生徒や教師自身のキャンプ経験の話をする。
・教室内で段ボールなどを利用し，小さい家や基地を作って遊ぶ。
・実際の場所に行ってみて，その場でたくさん楽しい活動をする。
②計画
・スケジュールをつくる（取組日程，当日の日程等）。
③展開
・行き方を調べる。
・公共交通機関の利用の仕方を確かめる。
・お金の管理（予算内で買い物）（出納帳づくり）について確かめる。
・コテージをつくる。
・建て前をする。
・テーブル，椅子をつくる。
・土づくりをする（耕す・石灰を巻き，中和させる・畝をつくる）。
・野菜を栽培する（種から・苗から）。
・野菜の水やりや肥料，害虫対策の日常的な管理をする。
・買い物をする。
・レシピをつくる。
・調理をする。
・キャンプをする（買い物。バーベキュー，朝食づくり，後片付け）。
④まとめ
・ビデオや写真を使って，単元全体の活動を振り返る。
・自己評価や他者評価を行う。</v>
      </c>
      <c r="G103" s="343"/>
      <c r="H103" s="343"/>
      <c r="I103" s="343"/>
      <c r="J103" s="343"/>
      <c r="K103" s="343"/>
      <c r="L103" s="343"/>
      <c r="M103" s="343"/>
      <c r="N103" s="343"/>
      <c r="O103" s="342" t="str">
        <f>単元例１!$G4</f>
        <v>①について
・ワクワク感，ドキドキ感や目的意識をもつことができるよう，子どもの実態に応じた方法で行う。（体験，文字情報・イラスト情報・写真情報・動画など）
・教室での段ボール遊びや実際の場所での活動においては，存分に楽しむことができるようにし，単元への目的意識や期待感をもつことができるようにする。
・宿泊については，保護者や学校長の承諾，各種申請等の手続きを行う。
・費用を捻出するために，学級の畑で育てた野菜を売ったり，作業学習と関連させたりしながら，費用を捻出することも考えられる。
②について
・枠の大きさや，写真，イラスト，文章等，一人一人の実態に応じたスケジュール表を作成する活動を行う。
・作物の生育期間について調査するための方法ややり方を伝えて，児童生徒が調べる活動を取り入れる活動も考えられる。
③について
＜栽培＞
・栽培する作物については，育てやすさや値段の観点だけではなく，児童生徒の希望について取り入れることが大切である。
・畑の場所や土の確保をする。
・石灰等は飛散させないよう注意する。
・適切な水の量や水やりの時間帯を事前に知っておく。
・必要な肥料をまくことや害虫の対策をする。
・長靴の準備や軍手の準備をする。
＜コテージ製作＞
・ユニットを作る（取り組みやすいよう，45センチ×27センチのユニットをたくさん作る。また，ワンバイフォーやベニヤの切断，組み立てを分担して取り組む
・組み立てでは，バイス等を利用して材料を固定し，木ねじが打ち込みやすい枠を用意する。
・木が準備できないようであれば，テントやタープを利用した簡易テントも考えられる。
・キャンプでは，天候に留意する。
・校外での学習日は，担任外の教員の協力も得ながら，安全に留意することが必要である。その際には，役割分担や災害時の動き等についても事前に確認しておくことが大切である。
・熊や蜂，蚊や虻などへの対応についても事前に考えておく。
④について
・満足感や達成感を深めたり，これまでの取組の価値付けを図ったりする。
★教科別の指導との関係
○国語：「壁新聞」「（絵）日記」  ○算数・数学：「正しくはかろう」「正しく数えよう」「時刻と時間」
○理科：「植物の生育」 ○家庭：「調理」 ○技術「木工」「設計」</v>
      </c>
      <c r="P103" s="342"/>
      <c r="Q103" s="342"/>
      <c r="R103" s="342"/>
      <c r="S103" s="342"/>
      <c r="T103" s="342"/>
    </row>
    <row r="104" spans="1:20" ht="82.5">
      <c r="A104" s="121">
        <v>2</v>
      </c>
      <c r="B104" s="130" t="str">
        <f>単元例１!$C5</f>
        <v>生活単元学習</v>
      </c>
      <c r="C104" s="122" t="str">
        <f>単元例１!$D5</f>
        <v>影絵劇
「七夕座」をひらこう</v>
      </c>
      <c r="D104" s="379" t="str">
        <f>単元例１!$E5</f>
        <v>織姫と彦星の七夕の話を，パネルシアターにして上演する。</v>
      </c>
      <c r="E104" s="380"/>
      <c r="F104" s="343" t="str">
        <f>単元例１!$F5</f>
        <v>①オリエンテーション
・テレビなどで影絵を視聴する。
・7月7日の七夕の話を児童生徒とする。
・指で作った簡単な影絵遊びをする。
②計画
・スケジュールをつくる（取組日程，当日の日程等）。
③展開
・七夕飾りを作成する。
・パネルシアターを鑑賞する。
・パネルシアターを練習する。
・昼の放送やポスター，各学級での帰りの会でのパネルシアターの広報活動をする。
・招待状を作成し配布する。
・会場をつくる。
・パネルシアター上演会をする。
④まとめ
・ビデオや写真を使って，単元全体の活動を振り返る。
・上演会にいらした方からの感想を聞く。
・自己評価や他者評価を行う。</v>
      </c>
      <c r="G104" s="343"/>
      <c r="H104" s="343"/>
      <c r="I104" s="343"/>
      <c r="J104" s="343"/>
      <c r="K104" s="343"/>
      <c r="L104" s="343"/>
      <c r="M104" s="343"/>
      <c r="N104" s="343"/>
      <c r="O104" s="342" t="str">
        <f>単元例１!$G5</f>
        <v xml:space="preserve">①について
・季節と関連させながら，七夕について触れ，季節行事の大切さや楽しさについて取り扱う。
・影絵の楽しさについては，実際的な体験を通して味わうことができるか，テレビなどの視聴を通して味わうことができるか，児童生徒の実態に合わせて設定し，イメージをもった上でやってみたいという気持ちを引き出すことができるようにする。
②について
・枠の大きさや，写真，イラスト，文章等，一人一人の実態に応じたスケジュール表を作成する活動を行う。
③について
・交流学級生徒や保護者にも短冊を作成してもらうことも考えられる。
・工具や道具の使用方法を正しく指導する。（特に刃物を使用する際）
・竹の固定がうまくできるよう万力等の準備をする。
・教室内や廊下に飾り付けることができる長さに調節する。
・パネルシアターの練習に当たっては，地域で活動している方から教えてもらう場を設定することも考えられる。
・光源については，発熱することから三脚での固定，近づかないなど安全面に留意する。
・上映は視聴覚室など暗室を選択する。
・保護者やお世話になっている地域の方を上演会に招待することも考えられる。
※準備物：竹，短冊，白カーテンなどのスクリーンとなるもの，光源，画用紙，カラーセロファン紙，台本
④について
・満足感や達成感を深めたり，これまでの取組の価値付けを図ったりする。
★教科別の指導との関係
○国語：「願いの記入」 「ポスター作成」「ちらしの作成」 
○算数・数学：「正しくはかろう（長さ）」「正しく数えよう」「時刻と時間」
○理科：「光の性質」
○家庭：「糸通し」「糸 結び」
○技術：「木工」「同じ場所への穴開け」
○音楽：「テーマソングの選定や演奏」
</v>
      </c>
      <c r="P104" s="342"/>
      <c r="Q104" s="342"/>
      <c r="R104" s="342"/>
      <c r="S104" s="342"/>
      <c r="T104" s="342"/>
    </row>
    <row r="105" spans="1:20" ht="82.5">
      <c r="A105" s="121">
        <v>3</v>
      </c>
      <c r="B105" s="130" t="str">
        <f>単元例１!$C6</f>
        <v>生活単元学習</v>
      </c>
      <c r="C105" s="122" t="str">
        <f>単元例１!$D6</f>
        <v>みんなで作って食べようお菓子づくり</v>
      </c>
      <c r="D105" s="379" t="str">
        <f>単元例１!$E6</f>
        <v>簡単なお菓子を作り，保護者と一緒に会食をする。</v>
      </c>
      <c r="E105" s="380"/>
      <c r="F105" s="343" t="str">
        <f>単元例１!$F6</f>
        <v>①オリエンテーション
・おいしいお菓子を食べる。
・会食会をした体験を話し合う。
・お菓子の製造工場の見学を行う。
②計画
・スケジュールをつくる（取組日程，当日の日程等）。
③展開
・つくるお菓子を決める。
・材料を購入する。
・必要物品を準備する。
・調理練習をする。
・招待状を作成し配布する。
・調理練習をする。
・会食会の練習をする。
・会食をする。
・後片付けをする。
④まとめ
・ビデオや写真を使って，単元全体の活動を振り返る。
・会食会にいらした方からの感想を聞く。
・自己評価や他者評価を行う。</v>
      </c>
      <c r="G105" s="343"/>
      <c r="H105" s="343"/>
      <c r="I105" s="343"/>
      <c r="J105" s="343"/>
      <c r="K105" s="343"/>
      <c r="L105" s="343"/>
      <c r="M105" s="343"/>
      <c r="N105" s="343"/>
      <c r="O105" s="342" t="str">
        <f>単元例１!$G6</f>
        <v xml:space="preserve">①について
・工場見学により，自分たちでも「やってみたい」という気持ちを喚起できるようにする。
②について
・枠の大きさや，写真，イラスト，文章等，一人一人の実態に応じたスケジュール表を作成する活動を行う。
③について
・家庭での調理の様子を把握したり，保護者への協力依頼を行ったりする。その際，本単元のねらいを伝えることが大切である。
・衛生面には十分留意する。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・会食会に参加できない保護者がいる場合は，教師が代役として対象となる児童生徒のそばに座るなどの配慮をする。
・家庭で使っている道具を持ってきてもらったり，家庭で使うことができる道具をあらかじめ教師が揃え，単元終了後に各家庭に持って帰らせたりすることも考えられる。
・自作のレシピや，教師があらかじめ撮影しておいたＶＴＲを見ながら，できるだけ自力で調理することができるようにする。
・必要に応じて，保護者と一緒に調理することも考えられる。
④について
・満足感や達成感を深めたり，これまでの取組の価値付けを図ったりする。
★教科別の指導との関係
○国語：「招待状作成」「レシピ作り」「感想発表」 「コミュニケーション」 
○算数・数学：「正しくはかろう（重さ，かさ，温度）」「正しく数えよう」「時刻と時間」
○理科：「発酵」 
○家庭：「調理」  </v>
      </c>
      <c r="P105" s="342"/>
      <c r="Q105" s="342"/>
      <c r="R105" s="342"/>
      <c r="S105" s="342"/>
      <c r="T105" s="342"/>
    </row>
    <row r="106" spans="1:20" ht="82.5">
      <c r="A106" s="121">
        <v>4</v>
      </c>
      <c r="B106" s="130" t="str">
        <f>単元例１!$C7</f>
        <v>生活単元学習</v>
      </c>
      <c r="C106" s="122" t="str">
        <f>単元例１!$D7</f>
        <v>名物二子イモを栽培し、ご馳走しよう</v>
      </c>
      <c r="D106" s="379" t="str">
        <f>単元例１!$E7</f>
        <v>学区の名産作物を栽培し，お世話になった方々に収穫した作物を使った料理をつくり，感謝の気持ちを伝える。</v>
      </c>
      <c r="E106" s="380"/>
      <c r="F106" s="343" t="str">
        <f>単元例１!$F7</f>
        <v>①オリエンテーション
・どのような場面で，どのような方々にお世話になっているかを話し合う。
・お世話になっている方々に，どのようなことを通して感謝の気持ちを伝えることができるかを，これまでの経験をもとにしたり，ＶＴＲを見たりして話し合う。
②計画
・スケジュールづくり（取組日程等）
③展開
・地域の特産物を知る。
・種芋の株分けをお願いし，入手する。
・二子イモを育てる。
・招待状を作成し配付する。
・当日のプログラム（タイムスケジュール）を作成する。
・感謝の気持ちを表すメッセージカードを作成する。
・料理に必要な材料を買う。
・調理をする。
・感謝の会を開く
・感謝の会を開くに当たって協力していただいた農家の方等にお礼の手紙を書く。
④まとめ
・ビデオや写真を使って，単元全体の活動を振り返る。
・自己評価や他者評価を行う。</v>
      </c>
      <c r="G106" s="343"/>
      <c r="H106" s="343"/>
      <c r="I106" s="343"/>
      <c r="J106" s="343"/>
      <c r="K106" s="343"/>
      <c r="L106" s="343"/>
      <c r="M106" s="343"/>
      <c r="N106" s="343"/>
      <c r="O106" s="342" t="str">
        <f>単元例１!$G7</f>
        <v xml:space="preserve">①について
・児童生徒のために日頃行っている保護者や地域の方の取組に目を向けることができるように，経験したことやＶＴＲの視聴等を通して一つ一つ確かめる。
・感謝の気持ちを伝えるためには，どのようなことをされるとうれしいのかという立場や，自分がされてうれしかったという自分の立場に立って考える。
・本単元では，地域に目を向け，地域を学び，地域を大切にすることを意図しているが，花瓶や感謝状のプレゼント，いつもお世話してもらっていることを自分でできるようになることなどを題材とすることも考えられる。
②について
・枠の大きさや写真，イラスト，文章等，一人一人の実態に応じたスケジュール表を作成する活動を行う。
③展開について
・日程を決めるに当たっては，保護者の予定や学校行事等を勘案する。
・校地内を散策したり，地域の観光振興課等から情報を聞いたりするなどして，地域の特産物について知る。
・地域の農業団体や近所の農家に，種芋の株分けをお願いできるか，あらかじめ教師が確認しておく。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科における「メッセージカードづくり」「お礼の手紙づくり」や，国語で作成したレシピを活用したり，算数・数学の学習で使った秤を活用したりして調理することなど，教科別の指導と関連させることが大切である。
・衛生面については，十分に留意する。
・保護者や地域の方が来校される機会に，学校での取組を理解していただくために，活動の様子の写真や作文を掲示しておいたり，ＶＴＲを視聴する時間を設定しておいたりすることも考えられる。
④について
・満足感や達成感を深めたり，これまでの取組の価値付けを図ったりする。
・本単元の取組によるおうちの方への感謝の気持ちが，一過性のものとならないよう，機会をとらえながら家庭での様子を確認するなどして，持続できるようにする。
★教科別の指導との関係
○国語：「レシピづくり」「メッセージカードづくり」「お礼の手紙づくり」
○算数・数学：「正しく計ろう（長さ，重さ，かさ，温度）」「正しく数えよう」「時刻と時間」「金銭実務」
○理科：「作物（植物）の生育」
○ 図工・美術：「メッセージカードづくり」　 
○家庭：「調理」 
</v>
      </c>
      <c r="P106" s="342"/>
      <c r="Q106" s="342"/>
      <c r="R106" s="342"/>
      <c r="S106" s="342"/>
      <c r="T106" s="342"/>
    </row>
    <row r="107" spans="1:20" ht="82.5">
      <c r="A107" s="121">
        <v>5</v>
      </c>
      <c r="B107" s="130" t="str">
        <f>単元例１!$C8</f>
        <v>生活単元学習</v>
      </c>
      <c r="C107" s="122" t="str">
        <f>単元例１!$D8</f>
        <v>大好き、わたしたちの○○市
～北上コロッケを作り、お世話になっている方に御馳走しよう！～</v>
      </c>
      <c r="D107" s="379" t="str">
        <f>単元例１!$E8</f>
        <v>地域のB級グルメを軸に，学級生活をまとめ，発展させる（地域の特色を生かし，地域のリソースと連携）。</v>
      </c>
      <c r="E107" s="380"/>
      <c r="F107" s="343" t="str">
        <f>単元例１!$F8</f>
        <v>①オリエンテーション　
・地域の名産や郷土料理について話し合う。
②計画
・スケジュールづくり（取組日程，当日の日程等）
③展開
・北上コロッケについて，観光パンフレットやインターネット等で調べる。
・北上コロッケを試食する。
・北上コロッケが出来た経緯・現在の北上コロッケの様子などについて，「北上コロッケのれん会」の方からお話を伺う。
・実際に作っているお店に行き，材料・作り方を教えてもらう。
・「北上○○コロッケ」を考える（材料・作り方）。
・レシピを作る。
・試作品を作る。
・ポスターを作成し掲示する。
・ラベルやメッセージカードを作る。
・買い物をする。
・調理する。
・店内の装飾をする。
・開店時の役割分担を決める。
・開店する。
④まとめ
・ビデオや写真を使って，単元全体の活動を振り返る。
・来店した方から感想を聞く。
・自己評価や他者評価を行う。</v>
      </c>
      <c r="G107" s="343"/>
      <c r="H107" s="343"/>
      <c r="I107" s="343"/>
      <c r="J107" s="343"/>
      <c r="K107" s="343"/>
      <c r="L107" s="343"/>
      <c r="M107" s="343"/>
      <c r="N107" s="343"/>
      <c r="O107" s="342" t="str">
        <f>単元例１!$G8</f>
        <v xml:space="preserve">①について
・地域の産業祭や，観光パンフレット，岩手B級グルメグランプリ等を参考にしながら，これまでに行った調理活動を振り返りながら，作ってみたい，食べてみたい，広めたい，開店したいなどの目的意識をもつことができるようにする。
・自分たちの住んでいる街の郷土料理について知っている情報を交流したり，インターネットで調べてみたりする活動，あるいは，保護者から聞いてくるなどの活動が考えられる。
・校内外でお世話になっている方に感謝の気持ちを表す活動としても考えられる。
②について
・枠の大きさや写真，イラスト，文章等，一人一人の実態に応じたスケジュール表を作成する活動を行う。
③展開について
・児童生徒が，北上コロッケについて教室で調べる際には，児童生徒が自ら調べようとする姿を大切にするとともに，児童生徒がまったく調べられないという状況をなくすために，事前に担任が，様々な情報を集め整理しておくことが必要である。
・外食する際には，その店で取り扱っている食材に児童生徒のアレルギー反応を引き起こす食材がないかを確認することが必要である。また，事前に，学習の一環として来店するということを店側に伝え，理解と協力を得ておくことが必要であ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・来店された方に，一言感想を書いていただき，単元のまとめで活用することも考えられる。
④について
・満足感や達成感を深めたり，これまでの取組の価値付けを図ったりする。
・自分たちがつくった料理が，どれだけお客さんの心をとらえることができたか，閉店後に打ち上げも兼ねて実際に食べてみることも考えられる。
★教科別の指導との関係
○国語： 「メニューづくり」「レシピづくり」「ポスターづくり」 
○算数・数学：「正しくはかろう（長さ，重さ，かさ，温度）」「正しく数えよう」「金銭実務」「時刻と時間」
○図工・美術「教室内装飾」「のれんづくり」
○家庭：「調理」 </v>
      </c>
      <c r="P107" s="342"/>
      <c r="Q107" s="342"/>
      <c r="R107" s="342"/>
      <c r="S107" s="342"/>
      <c r="T107" s="342"/>
    </row>
    <row r="108" spans="1:20" ht="82.5">
      <c r="A108" s="121">
        <v>6</v>
      </c>
      <c r="B108" s="130" t="str">
        <f>単元例１!$C9</f>
        <v>生活単元学習</v>
      </c>
      <c r="C108" s="122" t="str">
        <f>単元例１!$D9</f>
        <v>毎度！！じゃじゃ麺屋をひらこう</v>
      </c>
      <c r="D108" s="379" t="str">
        <f>単元例１!$E9</f>
        <v>郷土料理を軸に，学級生活をまとめ，発展させる（地域の特色を生かし，地域のリソースと連携）。</v>
      </c>
      <c r="E108" s="380"/>
      <c r="F108" s="343" t="str">
        <f>単元例１!$F9</f>
        <v>①オリエンテーション
・おいしいと思う食べ物を発表する。
・郷土料理について，話し合う。
②計画
・スケジュールをつくる（取組日程，当日の日程等）。
③展開
・郷土料理を調べる。
・飲食店の見学をする。
・外食をする。
・メニューをつくる。
・レシピをつくる。
・ポスターを作成し掲示する。
・買い物をする。
・調理をする。
・店内の装飾をする。
・開店時の役割分担を決める。
・開店する。
④まとめ
・ビデオや写真を使って，単元全体の活動を振り返る。
・来店された方からの感想を聞く。
・自己評価や他者評価を行う。</v>
      </c>
      <c r="G108" s="343"/>
      <c r="H108" s="343"/>
      <c r="I108" s="343"/>
      <c r="J108" s="343"/>
      <c r="K108" s="343"/>
      <c r="L108" s="343"/>
      <c r="M108" s="343"/>
      <c r="N108" s="343"/>
      <c r="O108" s="342" t="str">
        <f>単元例１!$G9</f>
        <v xml:space="preserve">①について
・修学旅行や自由研究の際に探究した料理について発表を聞く活動を設定したり，これまでに行った調理活動を振り返ったりしながら，作ってみたい，食べてみたい，開店したいという目的意識をもつことができるようにする。
・自分たちの住んでいる街の郷土料理について知っている情報を交流したり，インターネットで調べてみたりする活動，あるいは，保護者から聞いてくるなどの活動が考えられる。
②について
・枠の大きさや写真，イラスト，文章等，一人一人の実態に応じたスケジュール表を作成する活動を行う。
③展開について
・外食する際には，その店で取り扱っている食材に児童生徒のアレルギー反応を引き起こす食材がないかを確認することが必要である。また，事前に，学習の一環として来店するということを店側に伝え，理解と協力を得ておくことが必要であ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・来店された方に，一言感想を書いていただき，単元のまとめで活用することも考えられる。
④について
・満足感や達成感を深めたり，これまでの取組の価値付けを図ったりする。
・自分たちがつくった料理が，どれだけお客さんの心をとらえることができたか，閉店後に打ち上げも兼ねて実際に食べてみることも考えられる。
★教科別の指導との関係
○国語： 「メニューづくり」「レシピづくり」「ポスターづくり」 
○算数・数学：「正しくはかろう（長さ，重さ，かさ，温度）」「正しく数えよう」「金銭実務」「時刻と時間」
○図工・美術「教室内装飾」「のれんづくり」
○家庭：「調理」 </v>
      </c>
      <c r="P108" s="342"/>
      <c r="Q108" s="342"/>
      <c r="R108" s="342"/>
      <c r="S108" s="342"/>
      <c r="T108" s="342"/>
    </row>
    <row r="109" spans="1:20" ht="82.5">
      <c r="A109" s="121">
        <v>7</v>
      </c>
      <c r="B109" s="130" t="str">
        <f>単元例１!$C10</f>
        <v>生活単元学習</v>
      </c>
      <c r="C109" s="122" t="str">
        <f>単元例１!$D10</f>
        <v>日頃の感謝の気持ちを込めて保護者にカレーをご馳走しよう</v>
      </c>
      <c r="D109" s="379" t="str">
        <f>単元例１!$E10</f>
        <v>おうちの方への感謝の気持ちをこめてカレーライスをごちそうする。</v>
      </c>
      <c r="E109" s="380"/>
      <c r="F109" s="343" t="str">
        <f>単元例１!$F10</f>
        <v xml:space="preserve">①オリエンテーション
・昨日あるいは，今朝の家庭での様子から，おうちの方が自分たちに対して直接的・間接的にお世話をしている事柄について確認する。
・感謝の気持ちを伝えるためには，どのようなことが考えられるか話し合う。
②計画
・スケジュールをつくる（取組日程・当日の日程等）
③展開
・招待状を作成し配布する。
・当日のプログラム（タイムスケジュール）を作成する。
・感謝の気持ちを表すメッセージカードを作成する。
・買い物をする。
・調理をする。
④まとめ
・ビデオや写真を使って，単元全体の活動を振り返る。
・自己評価や他者評価を行う。
</v>
      </c>
      <c r="G109" s="343"/>
      <c r="H109" s="343"/>
      <c r="I109" s="343"/>
      <c r="J109" s="343"/>
      <c r="K109" s="343"/>
      <c r="L109" s="343"/>
      <c r="M109" s="343"/>
      <c r="N109" s="343"/>
      <c r="O109" s="342" t="str">
        <f>単元例１!$G10</f>
        <v xml:space="preserve">①について
・児童生徒のために日頃行っている保護者の取組に目を向けることができるように，家庭での様子について一つ一つ確かめる。また，もし，おうちの方のその取組がない場合には，どのような状況になるのかについても児童生徒の実態に応じながら触れる。
・感謝の気持ちを伝えるためには，どのようなことをされるとうれしいのかについて考えることができるように，おうちの方の立場になって考える。ここでは，多くの人が好むであろう「カレーライス」を題材としたが，花瓶や感謝状のプレゼントや，いつもお世話してもらっていることを自分でできるようになることなどを題材とすることも考えられる。
②について
・枠の大きさや写真，イラスト，文章等，一人一人の実態に応じたスケジュール表を作成する活動を行う。
③展開について
・日程を決めるに当たっては，保護者の予定や学校行事等を勘案する。
・感謝の気持ちを表すメッセージ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・国語科における「メッセージカードづくり」や，国語で作成したレシピを活用したり，算数・数学の学習で使った秤を活用したりして調理することなど，教科別の指導と関連させることが大切である。
・衛生面については，十分に留意する。
・保護者が来校される機会に，学校での取組を理解していただくために，活動の様子の写真や作文を掲示しておいたり，ＶＴＲを視聴する時間を設定しておいたりすることも考えられる。
④について
・満足感や達成感を深めたり，これまでの取組の価値付けを図ったりする。
・本単元の取組によるおうちの方への感謝の気持ちが，一過性のものとならないよう，機会をとらえながら家庭での様子を確認するなどして，持続できるようにする。
★教科別の指導との関係
○国語「レシピづくり」「メッセージカードづくり」
○算数・数学：「正しく計ろう（長さ，重さ，かさ，温度）」「正しく数えよう」「時刻と時間」「金銭実務」
○ 図工・美術：「メッセージカードづくり」　 
○家庭「調理」 
</v>
      </c>
      <c r="P109" s="342"/>
      <c r="Q109" s="342"/>
      <c r="R109" s="342"/>
      <c r="S109" s="342"/>
      <c r="T109" s="342"/>
    </row>
    <row r="110" spans="1:20" ht="82.5">
      <c r="A110" s="121">
        <v>8</v>
      </c>
      <c r="B110" s="130" t="str">
        <f>単元例１!$C11</f>
        <v>生活単元学習</v>
      </c>
      <c r="C110" s="122" t="str">
        <f>単元例１!$D11</f>
        <v>心を一つにして「そば」をつくろう</v>
      </c>
      <c r="D110" s="379" t="str">
        <f>単元例１!$E11</f>
        <v>そばの栽培から，調理活動，そば屋の開店までの長期にわたる活動をする。</v>
      </c>
      <c r="E110" s="380"/>
      <c r="F110" s="343" t="str">
        <f>単元例１!$F11</f>
        <v xml:space="preserve">①オリエンテーション
・盛岡名物わんこそばや，藪川そばなど，岩手には様々なそばがあること，結婚式での振る舞いにそばが使われていることなど，岩手とそばとのつながりについて，映像やこれまでの体験をまじえながら理解する。
・手打ち蕎麦の様子を見る。
・そばの栄養素について，栄養士や家庭科担当の教師からの話を聞く。
②計画
スケジュールをつくる（取組日程，当日の日程等）。
③展開
・外食をする。
・メニューを決める。
・土づくりをする（耕す・石灰を巻き，中和させる・畝をつくる）。
・野菜を栽培する（種から・苗から）。
・野菜の水やりや肥料，害虫対策の日常的な管理をする。
・レシピをつくる。
・ポスターを作成し掲示する。
・買い物をする。
・調理練習をする。
・店内の装飾をする。
・開店時の役割分担を決める。
・開店する。
④まとめ
・ビデオや写真を使って，単元全体の活動を振り返る。
・店内に置いた感想用紙により振り返る。
・自己評価や他者評価を行う。
</v>
      </c>
      <c r="G110" s="343"/>
      <c r="H110" s="343"/>
      <c r="I110" s="343"/>
      <c r="J110" s="343"/>
      <c r="K110" s="343"/>
      <c r="L110" s="343"/>
      <c r="M110" s="343"/>
      <c r="N110" s="343"/>
      <c r="O110" s="342" t="str">
        <f>単元例１!$G11</f>
        <v xml:space="preserve">①について
・そばは，児童生徒によってはアレルギー反応を強く起こす場合があるので，事前に調査しておく
・地域との関連から，ひっつみや団子，餅などの料理を題材とした単元とすることも考えられる。
②について
・枠の大きさや写真，イラスト，文章等，一人一人の実態に応じたスケジュール表を作成する活動を行う。
③について
・そばのおいしさについて，児童生徒が実感できるようにすることも大切である。外食する際には，その店で取り扱っている食材に児童生徒のアレルギー反応を引き起こす食材がないかを確認することが必要である。また，事前に，学習の一環として来店するということを店側に伝え，理解と協力を得ておくことが必要である。
・学級畑の広さによっては，手打ちそばに必要な収穫量を得ることができない場合もある。その際は，そば粉を製粉所や大型スーパー，業務用スーパー，通信販売等で購入する場合もある。
・そばは，比較的やせた土地にも育ち，水やり等の手間も比較的少ない作物である。このことを踏まえて，地域に利用できる土地がないかを検討し，場合によっては児童生徒と一緒に開墾したり，土地の所有者にお願いしにいったりする活動も考えられる。
・調理に当たっては，一人ですべての工程を行うのか，役割分担をしながら取り組むのか，児童生徒の実態に応じて設定する。
・粉をひき，延ばす工程については，教師自身があらかじめ調査したり練習したりすることが大切である。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・来店された方に，一言感想を書いていただき，単元のまとめで活用することも考えられる。
④について
・満足感や達成感を深めたり，これまでの取組の価値付けを図ったりする。
★教科別の指導との関係
○国語：「看板づくり」 「のぼりづくり」「ポスターづくり」「メニューづくり」
○算数・数学：「正しくはかろう（長さ，重さ，かさ，温度」「正しく数えよう」「時刻と時間」「金銭実務」
○技術：「のぼりの作成」「感想ポスト製作」
○図工・美術：「マークの作成」
○家庭：「調理」
</v>
      </c>
      <c r="P110" s="342"/>
      <c r="Q110" s="342"/>
      <c r="R110" s="342"/>
      <c r="S110" s="342"/>
      <c r="T110" s="342"/>
    </row>
    <row r="111" spans="1:20" ht="82.5">
      <c r="A111" s="121">
        <v>9</v>
      </c>
      <c r="B111" s="130" t="str">
        <f>単元例１!$C12</f>
        <v>生活単元学習</v>
      </c>
      <c r="C111" s="122" t="str">
        <f>単元例１!$D12</f>
        <v>流しそうめんをしよう
（日頃お世話になっている方々との流しそうめん）</v>
      </c>
      <c r="D111" s="379" t="str">
        <f>単元例１!$E12</f>
        <v>日頃お世話になっている先生方に，夏の風物詩でもある「流しそうめん」をご馳走し，感謝の気持ちを表す。</v>
      </c>
      <c r="E111" s="380"/>
      <c r="F111" s="343" t="str">
        <f>単元例１!$F12</f>
        <v>①オリエンテーション
・夏に関係のある音楽を聴いたり，物語を読んだりして，夏が近づいていることを感じる。
・家庭や地域で行われていたり，TVで見たことがある「納涼」の様子について交流する。
・学級で行う流しそうめんは，どのような目的でどのような内容にするか話し合う。
②計画
・スケジュールをつくる（取組日程・当日の日程等）
③展開
・竹を切り，運ぶ。
・流しそうめんの場を作る。
・役割分担を決める。
・招待状を作成し配布する。
・当日のプログラム（タイムスケジュール）を作成する。
・買い物をする。
・調理練習をする。
・流しそうめんをする。
④まとめ
・ビデオや写真を使って，単元全体の活動を振り返る。
・自己評価や他者評価を行う。</v>
      </c>
      <c r="G111" s="343"/>
      <c r="H111" s="343"/>
      <c r="I111" s="343"/>
      <c r="J111" s="343"/>
      <c r="K111" s="343"/>
      <c r="L111" s="343"/>
      <c r="M111" s="343"/>
      <c r="N111" s="343"/>
      <c r="O111" s="342" t="str">
        <f>単元例１!$G12</f>
        <v>①について
・季節行事の楽しさを味わうことはもちろん，夏の暑さを和らげる先人の工夫についても取り扱う。
・流しそうめんを開く目的（感謝の気持ちを表す，学級内の友達とのかかわりを深める，交流学級とのかかわりを深める等）について，確認することが大切である。
②について
・枠の大きさや写真，イラスト，文章等，一人一人の実態に応じたスケジュール表を作成する活動を行う。
③について
・流しそうめん用の竹を入手する際には，必ず地主や管理団体の許可を得ることが必要である。
・流しそうめんの場づくりの際には，怪我のないよう安全面に十分留意する。
++++++++++++++++++++++++++++++++++++++++++++++++++++++
【流しそうめんの場づくり（竹を使用した場合）】
◆準備物
　流しそうめん用竹，金槌，鋸（鉈），やすり
◆手順
(1)太く成長して２年経った竹を選ぶ（１年物は乾くと形状変化する）。
(2)竹を切り，枝を落とす。
(3)竹を運ぶ。
(4)竹を縦二つに割る。竹の節を取る。
※はじめの切り込みに沿って割れるので，最初が肝心。
(5)竹の節を取る。
※児童生徒や招待者の様子により，節を少しだけ残し，流れるそうめんの勢いが弱めさせることも考えられる。
(6)全体的に，ささくれがないようにやすりがけをする。
(7)水の勢いと勾配の関係を考慮しながら，竹を乗せる脚を設置する。脚は，廃棄された机や跳び箱などを利用することが考えられる。
◆その他
　余った竹を利用して，麺つゆを入れたり薬味を入れたりする器や，箸を作ることも考えられる。
++++++++++++++++++++++++++++++++++++++++++++++++++++++
・流しそうめん用の竹の替わりに，雨樋（新品であり消毒したもの）を利用することが考えられる。
・招待状の作成では，いつ，どこで，誰がなどの，招待状で必要となる内容について確認しながら，招待するという気持ちを込めて丁寧に作成することを大切にする。
・招待状の作成では，流しそうめんを開く目的と関連させながら，内容を考える。また，ポップアップカード等，図工・美術科との関連を図りながら，工夫して作成することが考えられる。
・調理に当たっては，家庭での調理の様子を把握したり，保護者への協力依頼を行ったりする。その際，本単元のねらいを伝えることが大切である。
・調理に当たっては，衛生面には十分留意する。
・調理室の使用に当たっては，室の担当と連絡をとりながら，特別支援学級の子どもたちが活動できる時間（準備や後片付けの時間も含む）を確認しておく。
・招待したものの，流しそうめんに参加できない方については，どのような形で感謝の気持ちを伝えることができるか検討しておく。
・家庭で使っている道具を持ってきてもらったり，家庭で使うことができる道具をあらかじめ教師が揃え，単元終了後に各家庭に持って帰らせたりすることも考えられる。
・自作のレシピや，教師があらかじめ撮影しておいたＶＴＲを見ながら，できるだけ自力で調理することができるようにする。
④について
・満足感や達成感を深めたり，これまでの取組の価値付けを図ったりする。
★教科別の指導との関係
○ 国語： 「招待状づくり」　 
○ 算数・数学：「正しくはかろう（長さ，重さ，かさ）」「正しく数えよう」「きれいにかざろう（図形）」
○理科：「水の流れ」
○ 図工・美術：「招待状づくり」　
○技術・家庭：「木工」</v>
      </c>
      <c r="P111" s="342"/>
      <c r="Q111" s="342"/>
      <c r="R111" s="342"/>
      <c r="S111" s="342"/>
      <c r="T111" s="342"/>
    </row>
    <row r="112" spans="1:20" ht="82.5">
      <c r="A112" s="121">
        <v>10</v>
      </c>
      <c r="B112" s="130" t="str">
        <f>単元例１!$C13</f>
        <v>生活単元学習</v>
      </c>
      <c r="C112" s="122" t="str">
        <f>単元例１!$D13</f>
        <v>自分たちで買ってこよう！</v>
      </c>
      <c r="D112" s="379" t="str">
        <f>単元例１!$E13</f>
        <v>学校生活で必要なものを，学級の子どもたちで分担しながら買いに行く。</v>
      </c>
      <c r="E112" s="380"/>
      <c r="F112" s="343" t="str">
        <f>単元例１!$F13</f>
        <v xml:space="preserve">①オリエンテーション
・生活単元学習や作業学習等で必要なものを確認する。
・必要なものがあったときには，どうしたらよいか話し合う。
②計画
・スケジュールをつくる（取組日程，当日の日程等）。
③展開
・必要なものに応じた店を調べる。
・行き方を調べる。
・公共交通機関の乗り方を練習する。
・買い物の仕方を練習する。
・公共の場でのマナーについて確認する。
・買い物をする。
④まとめ
・ビデオや写真を使って，単元全体の活動を振り返る。
・買ってきたものを実際に使ったり，使う人に渡して感想を聞いたりする。
</v>
      </c>
      <c r="G112" s="343"/>
      <c r="H112" s="343"/>
      <c r="I112" s="343"/>
      <c r="J112" s="343"/>
      <c r="K112" s="343"/>
      <c r="L112" s="343"/>
      <c r="M112" s="343"/>
      <c r="N112" s="343"/>
      <c r="O112" s="342" t="str">
        <f>単元例１!$G13</f>
        <v xml:space="preserve">①について
・児童生徒の家庭での買い物の様子や取り扱ったことの金額や金種について，保護者から情報を得ておく。
生活単元学習や作業学習等で必要とするものが，児童生徒が購入できるものであるのか，購入したという喜びや実感を伴うものであるのかを十分に検討しておく。
・作業学習で稼いだお金での好きなものを買う活動，クリスマスプレゼントを買う活動など，目的に応じた単元を設定することが可能である。
②について
・枠の大きさや写真，イラスト，文章等，一人一人の実態に応じたスケジュール表を作成する活動を行う。
③について
・必要なものが複数の場合には，商店街やショッピングモールでの買い物についても考えられる。ただし，その際は大勢の方の中での活動となることから，安全面や迷子等について十分に検討しておくことが必要である。
・金銭を取り扱う際には，教科別の指導と関連させながら，金銭実務についての指導を十分に行う。また，金銭の大切さについては必ず触れておくことが必要である。
・一人一人の実態に応じながら，買うものや取り扱う金額，電卓使用の有無などを検討することが必要である。
・行き方を調べる際には，地図の作成や店の場所などの調査を行う活動を取り入れることが考えられる。
・交通手段や料金など，教師が調べておくだけではなく，児童生徒自らが電話やインターネット等で調べることも考えられる。
・校外での学習日は，担任外の教員の協力も得ながら，安全に留意することが必要である。その際には，役割分担や災害時の動き等についても事前に確認しておくことが大切である。
④について
・満足感や達成感を深めたり，これまでの取組の価値付けを図ったりする。
★教科別の指導との関係
○国語：「コミュニケーション」
○算数・数学：「金銭実務」
○社会：「私たちの街」
○保健体育「集団行動」 </v>
      </c>
      <c r="P112" s="342"/>
      <c r="Q112" s="342"/>
      <c r="R112" s="342"/>
      <c r="S112" s="342"/>
      <c r="T112" s="342"/>
    </row>
    <row r="113" spans="1:20" ht="82.5">
      <c r="A113" s="121">
        <v>11</v>
      </c>
      <c r="B113" s="130" t="str">
        <f>単元例１!$C14</f>
        <v>生活単元学習</v>
      </c>
      <c r="C113" s="122" t="str">
        <f>単元例１!$D14</f>
        <v>新入生歓迎のコサージュやリボンをつくろう</v>
      </c>
      <c r="D113" s="379" t="str">
        <f>単元例１!$E14</f>
        <v>新入生一人一人のためにコサージュやリボンなどをつくり，入学式に渡す。</v>
      </c>
      <c r="E113" s="380"/>
      <c r="F113" s="343" t="str">
        <f>単元例１!$F14</f>
        <v xml:space="preserve">①オリエンテーション
・入学したときの気持ちはどうだったか，先輩たちは，どう見えたかを発表する。
・されて，あるいは，してもらって，嬉しかったことを発表する。
・新入生を迎える喜びを表す方法について考える。
②計画
・スケジュールをつくる（取組日程・当日の日程等）。
③展開
・製作するものやデザインを考える。
・新入生の人数を把握する。
・材料を準備する。※場合によっては，買い物活動を取り入れる
・2月より取り組み開始する。
・製作する。
・入学式当日での，コサージュ等を渡す練習をする。
・入学式当日でのコサージュ等を渡す。
④まとめ
・ビデオや写真を使って，単元全体の活動を振り返る。
・自己評価や他者評価を行う。
</v>
      </c>
      <c r="G113" s="343"/>
      <c r="H113" s="343"/>
      <c r="I113" s="343"/>
      <c r="J113" s="343"/>
      <c r="K113" s="343"/>
      <c r="L113" s="343"/>
      <c r="M113" s="343"/>
      <c r="N113" s="343"/>
      <c r="O113" s="342" t="str">
        <f>単元例１!$G14</f>
        <v>①について
・例年，学校ごとに新入生を歓迎する取組がある。それらの活動を特別支援学級に在籍する児童生徒が主体性をもって，自分たちの力を存分に発揮して取り組むことができるよう設定した単元である。
・年間をまたがっての活動への見通しをもつことが困難であったり，入学当時の様子を覚えていなかったりする場合は，カレンダーやＶＴＲ，写真を使うことが考えられる。
②について
・枠の大きさや写真，イラスト，文章等，一人一人の実態に応じたスケジュール表を作成する活動を行う。
③について
・製作するものやデザインを考える際には，市販のカタログや他校の入学式の様子を参考にすることが考えられる。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・製作に当たっては，安全面，効率性，完成品の質を高めるといった観点から，地域の方や校内の教職員との連携のもと取り組むことが大切である。
・新入生だけでなく，新入生の担任や，新しく赴任してくる先生方へ贈ることも考えられる。
・新入生の人数によっては，入学式に渡す方法を検討したり，通常の学級に在籍する児童生徒の協力を得たり，児童会や生徒会と連動した取組にしたりすることも考えられる。
④について
・満足感や達成感を深めたり，これまでの取組の価値付けを図ったりする。
・新入生からの感想を聞くことにより，達成感を得ることにつながると考えられるものの，歓迎する気持ちを表すといった目的の性質上，感想を聞くことについては差し控える。
★教科別の指導との関係
○ 国語： 「習字」※祝 入学 
○算数・数学：「正しくはかろう（長さ）」「正しく数えよう」「図形」
○ 図工・美術：「コサージュづくり」or「紅白リボンづくり」 
○家庭：「アイロンがけ」</v>
      </c>
      <c r="P113" s="342"/>
      <c r="Q113" s="342"/>
      <c r="R113" s="342"/>
      <c r="S113" s="342"/>
      <c r="T113" s="342"/>
    </row>
    <row r="114" spans="1:20" ht="82.5">
      <c r="A114" s="121">
        <v>12</v>
      </c>
      <c r="B114" s="130" t="str">
        <f>単元例１!$C15</f>
        <v>生活単元学習</v>
      </c>
      <c r="C114" s="122" t="str">
        <f>単元例１!$D15</f>
        <v>街の行事「手づくり文化祭」で製品を販売しよう</v>
      </c>
      <c r="D114" s="379" t="str">
        <f>単元例１!$E15</f>
        <v>手作りの味わいと購入意欲をそそる作品づくりをめざし，製品を製作し，販売する。</v>
      </c>
      <c r="E114" s="380"/>
      <c r="F114" s="343" t="str">
        <f>単元例１!$F15</f>
        <v xml:space="preserve">①オリエンテーション
・地域で開催される「手づくり文化祭」やフリーマーケットを見学したり，ちらしなどの案内を見たりする。
・教師が購入してきた手作り製品を見たり触れたり，教師からの話を聞いたりする。
②計画
スケジュールをつくる（取組日程，当日の日程等）。
③展開
・製作する。
・納品先や販売先との連絡をとる。
・納品する。
・立て看板やちらしをつくり，掲示・配布する。
・集客のための工夫を考える（製品に感謝の紙を作成し，丁寧に同梱する）。
・販売活動をする。
・売り上げを確認する。
④まとめ
・ビデオや写真を使って，単元全体の活動を振り返る。
・店内に置いた感想用紙により振り返る。
・自己評価や他者評価を行う。
</v>
      </c>
      <c r="G114" s="343"/>
      <c r="H114" s="343"/>
      <c r="I114" s="343"/>
      <c r="J114" s="343"/>
      <c r="K114" s="343"/>
      <c r="L114" s="343"/>
      <c r="M114" s="343"/>
      <c r="N114" s="343"/>
      <c r="O114" s="342" t="str">
        <f>単元例１!$G15</f>
        <v xml:space="preserve">①について
・どのような製品を出品するか（販売に耐えられるものであり，児童生徒や学校の実情に合わせた製品。できれば購買層のニーズに合ったものが望ましい）。
・手づくり製品のよさについて味わう場面を設定する。
②について
・枠の大きさや写真，イラスト，文章等，一人一人の実態に応じたスケジュール表を作成する活動を行う。
③について
・製作するものやデザインを考える際には，市販のカタログや他校の取組，地域の方の作品を参考にすることが考えられる。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・製作するものの費用と販売する際の値段について適正なものとなるよう，製作するものや材料の選定に当たって十分に吟味することが大切である。
・製作した個数や目標個数を視覚的に示すなどして，見通しをもって取り組む事ができるようにする。
・製作に当たっては，できるだけ自力で取り組むことができるよう，一人一人の実態に応じた活動や，教材教具の準備，場の構造化などに留意する。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・製作に当たっては，安全面，効率性，完成品の質を高めるといった観点から，地域の方や校内の教職員との連携のもと取り組むことが大切である。
④について
・満足感や達成感を深めたり，これまでの取組の価値付けを図ったりする。
★教科別の指導との関係
○国語：「電話での応答」「ＦＡＸ・手紙」「ちらしづくり」
○算数・数学：「正しく計ろう（長さ，重さ）」「正しく数えよう」「長さをそろえよう」
○技術：「製作」 
○美術「レタリング」 
○家庭「調理」
</v>
      </c>
      <c r="P114" s="342"/>
      <c r="Q114" s="342"/>
      <c r="R114" s="342"/>
      <c r="S114" s="342"/>
      <c r="T114" s="342"/>
    </row>
    <row r="115" spans="1:20" ht="82.5">
      <c r="A115" s="121">
        <v>13</v>
      </c>
      <c r="B115" s="130" t="str">
        <f>単元例１!$C16</f>
        <v>生活単元学習</v>
      </c>
      <c r="C115" s="122" t="str">
        <f>単元例１!$D16</f>
        <v>おでんでPTAバザーを盛り上げよう</v>
      </c>
      <c r="D115" s="379" t="str">
        <f>単元例１!$E16</f>
        <v>PTAバザーの際に，おでんの出店を開く。</v>
      </c>
      <c r="E115" s="380"/>
      <c r="F115" s="343" t="str">
        <f>単元例１!$F16</f>
        <v xml:space="preserve">①オリエンテーション
・心や身体があたたまる食べ物について話し合う。
・ＰＴＡバザーが近づいていることや，バザーの目的について確かめる。
②計画
・スケジュールをつくる（取組日程，当日の日程等）。
③展開
・おでんの種類や作り方を調べる。
・出店のイメージをもち，出店をつくる。
・買い物をする。
・調理をする。
・販売の際の応対について練習する。
・開店時の役割分担を決める。
・ポスターを作成し掲示する。
・開店する。
④まとめ
・益金を手渡す。
・ビデオや写真を使って，単元全体の活動を振り返る。
・自己評価や他者評価を行う。
</v>
      </c>
      <c r="G115" s="343"/>
      <c r="H115" s="343"/>
      <c r="I115" s="343"/>
      <c r="J115" s="343"/>
      <c r="K115" s="343"/>
      <c r="L115" s="343"/>
      <c r="M115" s="343"/>
      <c r="N115" s="343"/>
      <c r="O115" s="342" t="str">
        <f>単元例１!$G16</f>
        <v xml:space="preserve">①について
・バザーの目的を理解するために，益金を使って購入した物を実際に触れたり使ったりするなどすることが考えられる。
・バザーという活動から，身の回りの環境について眼を向け，自分たちがその環境を変えることができることを意識できるようにする。
・どのような環境にしたいのか児童生徒の願いについては，益金を手渡す際に伝えたり，手紙を添えるなどして大切に扱う。
・単元実施のために，ＰＴＡ，児童会・生徒会等と事前に連絡を取り合っておくことが必要である。
・益金については，次回の単元に生かす。
②について
・枠の大きさや写真，イラスト，文章等，一人一人の実態に応じたスケジュール表を作成する活動を行う。
③について
・おでんに入っている具材を調べるだけではなく，全国各地のおでん（しょうが味噌，カラシ，味噌煮込み）について調べることも考えられる。
・おでんのおいしさについて，児童生徒が実感できるようにすることも大切である。
・出店づくりについては，校内の既存の施設を用いたり，リヤカーを改造したり，長机に看板やのれんを取り付けたりするなど，児童生徒の実態や，予算，時数を勘案しながら検討する。
・調理に当たっては，一人ですべての工程を行うのか，役割分担をしながら取り組むのか，児童生徒の実態に応じて設定する。
・調理をするに当たっては，できるだけ自力で取り組むことができるよう，一人一人の実態に応じた調理活動や，教材教具の準備，場の構造化などに留意する。
・調理室の使用に当たっては，室の担当と連絡をとりながら，特別支援学級の子どもたちが活動できる時間（準備や後片付けの時間も含む）を確認しておく。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・国語で作成したレシピを活用したり，算数・数学の学習で使った秤を活用したりしながら，教科別の指導と関連させることが大切である。
・衛生面については，十分に留意する。
④について
・益金を手渡す際には，必ず児童生徒の手によって行い，その益金がどのように活用されるのかについても理解できるようにする。
・満足感や達成感を深めたり，これまでの取組の価値付けを図ったりする。
★教科別の指導との関係
○国語：「看板づくり」 「のぼりづくり」「ポスターづくり」「メニューづくり」
○算数・数学：「正しくはかろう（長さ，重さ，温度）」「正しく数えよう」「金銭実務」「時刻と時間」
○技術：「出店づくり」 　
○：家庭「調理」
</v>
      </c>
      <c r="P115" s="342"/>
      <c r="Q115" s="342"/>
      <c r="R115" s="342"/>
      <c r="S115" s="342"/>
      <c r="T115" s="342"/>
    </row>
    <row r="116" spans="1:20" ht="82.5">
      <c r="A116" s="121">
        <v>14</v>
      </c>
      <c r="B116" s="130" t="str">
        <f>単元例１!$C17</f>
        <v>生活単元学習</v>
      </c>
      <c r="C116" s="122" t="str">
        <f>単元例１!$D17</f>
        <v>クリスマス会をしよう
（日頃お世話になっている方々とのクリスマス会）</v>
      </c>
      <c r="D116" s="379" t="str">
        <f>単元例１!$E17</f>
        <v>保護者や先生を招いたクリスマス会を実施する。</v>
      </c>
      <c r="E116" s="380"/>
      <c r="F116" s="343" t="str">
        <f>単元例１!$F17</f>
        <v>①オリエンテーション
・クリスマスに関係のある音楽を聴いたり，物語を読んだりしてクリスマスが近づいていることを感じる。
・家庭で行われているクリスマスの様子について交流する。
・学級で行うクリスマス会は，どのような目的でどのような内容にするか話し合う。
②計画
・スケジュールをつくる（取組日程・当日の日程等）
③展開
・演奏練習をする。
・役割分担を決める。
・招待状を作成し配布する。
・当日のプログラム（タイムスケジュール）を作成する。
・壁面を飾る。
・クリスマスカードを作成する。
・買い物をする。
・調理練習をする。
・クリスマス会をする。
④まとめ
・ビデオや写真を使って，単元全体の活動を振り返る。
・自己評価や他者評価を行う。</v>
      </c>
      <c r="G116" s="343"/>
      <c r="H116" s="343"/>
      <c r="I116" s="343"/>
      <c r="J116" s="343"/>
      <c r="K116" s="343"/>
      <c r="L116" s="343"/>
      <c r="M116" s="343"/>
      <c r="N116" s="343"/>
      <c r="O116" s="342" t="str">
        <f>単元例１!$G17</f>
        <v>①について
・季節行事の楽しさを味わうことはもちろんのこと，学級としてまとまりのある姿が見られる時期であることから，自分たちの手で会を作り上げることも大切にする。
・クリスマス会を開く目的（感謝の気持ちを表す，学級内の友達とのかかわりを深める，交流学級とのかかわりを深める等）について，確認することが大切である。
②について
・枠の大きさや写真，イラスト，文章等，一人一人の実態に応じたスケジュール表を作成する活動を行う。
③について
・音楽科との関連を図り，クリスマス会での演奏という目的意識をもった上で，練習に取り組む。
・楽器の選択の際には，一人一人の実態に応じるとともに，一人一人が自分のパートに責任と誇りをもって取り組むことができるよう，日常の取組を価値付けながら練習することが大切である。
・招待状の作成では，いつ，どこで，誰がなどの，招待状で必要となる内容について確認しながら，招待するという気持ちを込めて丁寧に作成することを大切にする。
・クリスマスカードの作成では，クリスマス会を開く目的と関連させながら，内容を考える。また，ポップアップカード等，図工・美術科との関連を図りながら，工夫して作成することが考えられる。
・調理に当たっては，家庭での調理の様子を把握したり，保護者への協力依頼を行ったりする。その際，本単元のねらいを伝えることが大切である。
・調理に当たっては，衛生面には十分留意する。
・調理室の使用に当たっては，室の担当と連絡をとりながら，特別支援学級の子どもたちが活動できる時間（準備や後片付けの時間も含む）を確認しておく。
・招待したものの，クリスマス会に参加できない方については，どのような形で感謝の気持ちを伝えることができるか検討しておく。
・家庭で使っている道具を持ってきてもらったり，家庭で使うことができる道具をあらかじめ教師が揃え，単元終了後に各家庭に持って帰らせたりすることも考えられる。
・自作のレシピや，教師があらかじめ撮影しておいたＶＴＲを見ながら，できるだけ自力で調理することができるようにする。
・作業学習での収益をもとに，一人当たりの金額を設定した上で，プレゼント交換用の品物を購入し，クリスマス会当日の余興に取り入れることも考えられる。
④について
・満足感や達成感を深めたり，これまでの取組の価値付けを図ったりする。
★教科別の指導との関係
○ 国語： 「招待状づくり」　 
○ 算数・数学：「正しくはかろう（長さ，重さ，かさ）」「正しく数えよう」「きれいにかざろう（図形）」「金銭実務」
○ 図工・美術：「クリスマスカードづくり」　
○音楽：「器楽演奏」</v>
      </c>
      <c r="P116" s="342"/>
      <c r="Q116" s="342"/>
      <c r="R116" s="342"/>
      <c r="S116" s="342"/>
      <c r="T116" s="342"/>
    </row>
    <row r="117" spans="1:20" ht="150" customHeight="1">
      <c r="A117" s="121">
        <v>15</v>
      </c>
      <c r="B117" s="130" t="str">
        <f>単元例１!$C18</f>
        <v>生活単元学習</v>
      </c>
      <c r="C117" s="122" t="str">
        <f>単元例１!$D18</f>
        <v>みんなの力で
クリスマスツリーボードを作ろう</v>
      </c>
      <c r="D117" s="379" t="str">
        <f>単元例１!$E18</f>
        <v>校内のホールに特大クリスマスツリーボードを作成し，クリスマス会を行う。</v>
      </c>
      <c r="E117" s="380"/>
      <c r="F117" s="343" t="str">
        <f>単元例１!$F18</f>
        <v xml:space="preserve">①オリエンテーション
・クリスマスに関係のある音楽を聴いたり，物語を読んだりしてクリスマスが近づいていることを感じる。
・家庭で行われているクリスマスの様子について交流する。
・どのようなクリスマスツリーがあったらよいか話し合う。
・クリスマス会の参加者，開催日時について話し合う。
②計画
・スケジュールをつくる（取組日程・当日の日程等）。
③展開
・完成イメージや材料を考える。
・作業工程を考える。
・材料を購入する。
・製作する。
・招待状を作成し配布する。
・ポスターを作成し掲示する。
・給食時間や各学級の帰りの会等で紹介する。
④まとめ
・ビデオや写真を使って，単元全体の活動を振り返る。
・自己評価や他者評価を行う。
</v>
      </c>
      <c r="G117" s="343"/>
      <c r="H117" s="343"/>
      <c r="I117" s="343"/>
      <c r="J117" s="343"/>
      <c r="K117" s="343"/>
      <c r="L117" s="343"/>
      <c r="M117" s="343"/>
      <c r="N117" s="343"/>
      <c r="O117" s="342" t="str">
        <f>単元例１!$G18</f>
        <v xml:space="preserve">①について
・クリスマスツリーのイメージを膨らますことができるように，海外のクリスマスツリーやルミナリエなどの写真を準備にしておく。
・クリスマス会の参加者を交流学級の児童生徒と考えた場合，どのような時間がで実施が可能か，各学級担任や教務主任等と検討する。
②について
・枠の大きさや写真，イラスト，文章等，一人一人の実態に応じたスケジュール表を作成する活動を行う。
③について
・完成イメージをもつためには，設計図の活用のほかに，模造紙等を利用して大まかな原寸大イラストを用いることも考えられる。
・作業をするに当たって，製作するものやデザインを考える際には，市販のカタログや他校の取組，地域の方の作品を参考にすることが考えられる。
・材料の準備に当たっては，買い物活動を取り入れながら実際に購入することも考えられる。ただし，大きな部材が必要な場合は，安全面を考慮し教師があらかじめ準備する。
・製作に当たっては，できるだけ自力で取り組むことができるよう，一人一人の実態に応じた活動や，教材教具の準備，場の構造化などに留意する。
・取組自体の充実だけではなく，特別支援学級での取組を広めるためにも，他者とのかかわりを増やすためにも，校内に周知することを大切にする。
④について
・満足感や達成感を深めたり，これまでの取組の価値付けを図ったりする。
★教科別の指導との関係
○国語：「招待状づくり」
○算数・数学：「正しく数えよう」「正しくはかろう（長さ）」「図形」「金銭実務」
○技術：「製作」　 
○図工・美術「レタリング」  </v>
      </c>
      <c r="P117" s="342"/>
      <c r="Q117" s="342"/>
      <c r="R117" s="342"/>
      <c r="S117" s="342"/>
      <c r="T117" s="342"/>
    </row>
    <row r="118" spans="1:20" ht="150" customHeight="1">
      <c r="A118" s="121">
        <v>16</v>
      </c>
      <c r="B118" s="130" t="str">
        <f>単元例１!$C19</f>
        <v>生活単元学習</v>
      </c>
      <c r="C118" s="122" t="str">
        <f>単元例１!$D19</f>
        <v>合格ダルマをつくろう</v>
      </c>
      <c r="D118" s="379" t="str">
        <f>単元例１!$E19</f>
        <v>学級目標達成に向けて，あるいは高校受験合格に向けて，だるまを作り，校内の各学級にプレゼントする。</v>
      </c>
      <c r="E118" s="380"/>
      <c r="F118" s="343" t="str">
        <f>単元例１!$F19</f>
        <v xml:space="preserve">①オリエンテーション
・叶えたい願いや，願いが叶ったときの気持ちを発表する。
・願いを叶えるために，先人が行ってきたことの一つとして，だるまを使用することについて確認する。
②計画
・スケジュールをつくる（取組日程・当日の日程等）。
③展開
・製作個数を確認する。
・デザインを決める。
・材料を準備する。
　　※場合によっては，買い物活動を取り入れる
・製作する。
・各学級へ，だるまを渡す練習をする。
・各学級へ，だるまを渡す。
④まとめ
・ビデオや写真を使って，単元全体の活動を振り返る。
・自己評価や他者評価を行う。
</v>
      </c>
      <c r="G118" s="343"/>
      <c r="H118" s="343"/>
      <c r="I118" s="343"/>
      <c r="J118" s="343"/>
      <c r="K118" s="343"/>
      <c r="L118" s="343"/>
      <c r="M118" s="343"/>
      <c r="N118" s="343"/>
      <c r="O118" s="342" t="str">
        <f>単元例１!$G19</f>
        <v xml:space="preserve">①オリエンテーション
・願いを叶えるために，だるまを使用することを取り扱うものの，そのための努力・取組が不可欠であることについても確認することが大切である。
・選挙事務所，神社等で，だるまを飾っていたり，だるまに目を入れたりする様子を，ビデオや写真を使って，児童生徒が理解できるようにする。
・校内で，願いを叶えたいと思っている人たちが大勢いること，そのためにできることについて考える。
②について
・枠の大きさや写真，イラスト，文章等，一人一人の実態に応じたスケジュール表を作成する活動を行う。
③について
・デザインを考える際には，市販のカタログや，様々な地域に伝わるだるまを参考にすることが考えられる。また，新たなデザインとしてオリジナルだるまとすることも考えられる（例：北上北中オリジナル「飛勢ダルマ」）。
++++++++++++++++++++++++++++++++++++++++++++++++++++++
【風船だるまの作り方例】
◆道具
　絵筆，水彩絵の具，ニス，はさみ，カッター
◆材料
　風船，新聞紙，和紙（障子紙，半紙等），糊（木工用ボンドを水で薄めたものでもよい），目張り用テープ（粘着力の弱いもの）
◆作り方
(1)完成形より一回り小さな大きさに，風船を膨らませる。
(2)膨らませた風船に，ちぎった新聞紙を貼り付けて下地を作る。
(3)貼り付けた新聞紙の厚さが２㎜以上になったら，和紙を貼り付ける。
(4)貼り付けた和紙が乾き，下地が透けて見えなくなったら，和紙を貼り付けるのを止める。
(5)風船だるまに絵を描く。PCにだるまの絵を取り込んでおき，プロジェクターを使って風船だるまに投影して描く方法も考えられる。
(6)風船だるまに色塗りをする。安定しないことから，塗らない箇所との境目に目張り用テープを貼る。
(7)絵の具が乾いたら，中の風船の空気を抜いて取り出し，風船だるまが安定するように底を削る。
(8)絵の具が乾いたら，ニスを二度塗り以上する。
【だるまについて】
だるまは古くは，子供の疱瘡や疫病の魔除けのまじないものとして求められていたが，次第に縁起物として売られるようになった。
江戸時代中期には「七転八起」の縁起のよさを祝って各地の神社や寺院でもだるま市が立つようになった。
室町時代に日本に伝わった禅宗の寺院では，達磨大師を描いた掛け軸や札をいわゆる仏像のような役割で用いることが行われる。達磨大師は，壁に向かって９年の座禅を行ったことによって手足が腐ってしまったという伝説がある。ここから，手足のない形状で置物が作られるようになった。
だるまとは別に，各地の郷土玩具に「起き上がり小法師」というものがある。これは底を丸くして重心が低く作られていることによって，倒しても起き上がる置物である。
++++++++++++++++++++++++++++++++++++++++++++++++++++++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・製作に当たっては，安全面，効率性，完成品の質を高めるといった観点から，地域の方や校内の教職員との連携のもと取り組むことも考えられる。
・児童会や生徒会と連動した取組にしたりすることも考えられる。
④について
・満足感や達成感を深めたり，これまでの取組の価値付けを図ったりする。
★教科別の指導との関係
○国語：「習字」※祈合格　必勝
○社会：「日本各地の伝統工芸」「仏教伝来と信仰」 
○算数・数学：「正しくはかろう（長さ）」「正しく数えよう」「図形」
○ 図工・美術：「張り子」 </v>
      </c>
      <c r="P118" s="342"/>
      <c r="Q118" s="342"/>
      <c r="R118" s="342"/>
      <c r="S118" s="342"/>
      <c r="T118" s="342"/>
    </row>
    <row r="119" spans="1:20" ht="150" customHeight="1">
      <c r="A119" s="121">
        <v>17</v>
      </c>
      <c r="B119" s="130" t="str">
        <f>単元例１!$C20</f>
        <v>生活単元学習</v>
      </c>
      <c r="C119" s="122" t="str">
        <f>単元例１!$D20</f>
        <v>卒業・進級を祝う会をしよう
（六送会・三送会をしよう）</v>
      </c>
      <c r="D119" s="379" t="str">
        <f>単元例１!$E20</f>
        <v>特別支援学級独自で，卒業・進級を祝う会を行う。</v>
      </c>
      <c r="E119" s="380"/>
      <c r="F119" s="343" t="str">
        <f>単元例１!$F20</f>
        <v xml:space="preserve">①オリエンテーション
・卒業・進級の意味や，本人・家族の気持ちについて話し合う。
・卒業する先輩に対しての思いについて話し合う。
②計画
・スケジュールをつくる（取組日程）。
③展開
＜以下の活動内容から学級や児童生徒の実態に応じて選択＞
・卒業・進級を祝う会の内容やタイムスケジュール，招待する方などについて話し合う。
・会場のバック絵をつくる。
・思い出ビデオをつくる。
・卒業・進級を祝う会の役割分担をする。
・招待状を渡したり送ったりする。
・リハーサルをする。
・卒業・進級を祝う会をする。
④まとめ
・ビデオや写真を使って，単元全体の活動を振り返る。
・自己評価や他者評価を行う。
</v>
      </c>
      <c r="G119" s="343"/>
      <c r="H119" s="343"/>
      <c r="I119" s="343"/>
      <c r="J119" s="343"/>
      <c r="K119" s="343"/>
      <c r="L119" s="343"/>
      <c r="M119" s="343"/>
      <c r="N119" s="343"/>
      <c r="O119" s="342" t="str">
        <f>単元例１!$G20</f>
        <v>①オリエンテーション
・卒業・進級は，成長のための節目である。これまで取り組んできたことを価値付けるとともに，我が子の成長を願ったり喜んだりする家族の気持ち，これまで支えてくれた周囲の方々への感謝の気持ちについて触れることが大切である。
・卒業する先輩に対する感謝やエールの気持ちを大切にするとともに，学級集団としてのさらなる高まりといった視点も大切にする。
②について
・枠の大きさや写真，イラスト，文章等，一人一人の実態に応じたスケジュール表を作成する活動を行う。
③について
・卒業・進級を祝う会の内容等を考えるに当たっては，卒業・進級を祝う会のねらいを明確にした上で，ねらいに沿ったものになるよう話し合っていくことが大切である。
++++++++++++++++++++++++++++++++++++++++++++++++++++++
【卒業・進級を祝う会　例】
◆招待者
　校長先生，副校長先生，交流学級担任，学習活動でお世話になった学校・地域の方，保護者
◆日程
　学校行事の６（３）送会と卒業式との間の日，２・３校時（準備１校時・片付け４校時）
◆内容
１　はじめの言葉
２　校長先生から
３　学習の成果の発表
　・個人発表
　　一人一人の成長を感じることができる学習活動・内容を短時間で発表する。
　　場合によっては，学級集団での学習場面を劇形式で行い，一人一人が活躍する場面を設定した発表にすることも考えられる。
　・集団発表
　　器楽演奏，合唱，群読等
４　思い出ビデオ上映
５　卒業する先輩へ
６　卒業する先輩から
７　担任の先生から
８　おわりの言葉
++++++++++++++++++++++++++++++++++++++++++++++++++++++
・会場は，教室やプレールームが想定される。卒業・進級を祝う会の雰囲気をつくるために花紙や輪飾り，看板等で装飾することが考えられる。装飾の中でも黒板程度の大きさのバック絵には，１年間の思い出を描いたり，新たな旅に進む船に乗っている全員の絵を描いたりし，当日の雰囲気づくりだけではなく，集団で一つのものを作り上げることによる連帯感の醸成につなげることができる。
・思い出ビデオをつくる際には，これまでの学習活動を撮りためた映像を編集したり，写真をスライドショーにしたりするほかに，ナレーションを児童生徒と一緒に考え，ナレーション録音・映像への取り込み・画像と合わせて編集したり，BGMを児童生徒と一緒に考え，映像と組み合わせたりすることも考えられる。編集作業は，担任が行うが，児童生徒の実態に合わせながら部分的に手伝ってもらうといった学習活動を設定することも考えられる。
・卒業・進級を祝う会の役割分担では，祝う会当日に児童生徒一人一人に即した自分の役割をもち，精一杯取り組むことができるようにする。
・教科別の指導と関連させながら，学習の成果の発表練習をしたり，招待状作成，文集作成につなげたりする。
④について
・満足感や達成感を深めたり，これまでの取組の価値付けを図ったりする。
★教科別の指導との関係
○国語：「招待状」「文集づくり」「習字」新しい学年での抱負
○算数・数学：「正しくはかろう（長さ）」
○図工・美術：「バック絵」 
○音楽：「思い出の曲」</v>
      </c>
      <c r="P119" s="342"/>
      <c r="Q119" s="342"/>
      <c r="R119" s="342"/>
      <c r="S119" s="342"/>
      <c r="T119" s="342"/>
    </row>
    <row r="120" spans="1:20" ht="150" customHeight="1">
      <c r="A120" s="121">
        <v>18</v>
      </c>
      <c r="B120" s="130" t="str">
        <f>単元例１!$C21</f>
        <v>生活単元学習</v>
      </c>
      <c r="C120" s="122" t="str">
        <f>単元例１!$D21</f>
        <v>予餞会を花いっぱいで飾ろう</v>
      </c>
      <c r="D120" s="379" t="str">
        <f>単元例１!$E21</f>
        <v>予餞会を盛り上げるために，花を育て，予餞会の会場に飾る。</v>
      </c>
      <c r="E120" s="380"/>
      <c r="F120" s="343" t="str">
        <f>単元例１!$F21</f>
        <v xml:space="preserve">①オリエンテーション
・予餞会の意義を確認する。
・予餞会を盛り上げる方法を考える。
②計画
・スケジュールをつくる（取組日程・当日の日程等）。
③展開
・花の苗を育てる。
・鉢カバーを作成する。
・会場に鉢を配置する。
・撤去する。
④まとめ
・ビデオや写真を使って，単元全体の活動を振り返る。
・自己評価や他者評価を行う。
</v>
      </c>
      <c r="G120" s="343"/>
      <c r="H120" s="343"/>
      <c r="I120" s="343"/>
      <c r="J120" s="343"/>
      <c r="K120" s="343"/>
      <c r="L120" s="343"/>
      <c r="M120" s="343"/>
      <c r="N120" s="343"/>
      <c r="O120" s="342" t="str">
        <f>単元例１!$G21</f>
        <v xml:space="preserve">①について
・卒業生を送る会（予餞会）は，児童会や生徒会が運営する卒業式であり，卒業生への感謝・激励の場でもある。その予餞会に，特別支援学級の児童生徒が，より主体的に参加する方法を考える。
・花を飾る活動は，感謝・激励するための一つの方法である。他にもリボンづくりやコサージュづくりなども考えられる。
②について
・枠の大きさや写真，イラスト，文章等，一人一人の実態に応じたスケジュール表を作成する活動を行う。
③について
・冬でも咲く花を選択する（ビオラ・ベコニア，ペチュニア，ゼラニウム，シクラメン，セントポーリア，プリムラ・ポリアンサ，プリムラ・マラゴイデス，プリムラ・ジュリアン，ポインセチア，サイネリア，ローズマリー，ムスカリ，ラザニア，アザレア，ストックなど※詳しくはWebサイト参照）
・会場の配置図などを参考に，特別支援学級も，このような形で参加する旨を報告する。（生徒会担当や生徒指導主事などにも，事前に連絡を取っておく）
・育苗する植物の性質を調査し，その特徴を理解し，予餞会に満開になるようにする。
・予餞会配置図などにより，どういう配置がよいか児童会，生徒会と一緒に考え，配置する。
・途中，滴が落ちて，体育館が汚れないよう工夫する（受け皿の作成や水やりの調整）
・鉢カバーは，領域・教科を合わせた指導の中で計画的に作成するが，時数の関係で，完成が間に合わない想定される場合は，教科別の指導でも取り扱う。
・保管場所は，温度管理や光管理しやすい場所を確保する。
・卒業式でも使えるよう教職員と調整を図る。
④について
・満足感や達成感を深めたり，これまでの取組の価値付けを図ったりする。
・学校長講評で，この活動を評価していただく。
★教科別の指導との関係
○算数・数学：「正しくはかろう（長さ，重さ，温度）」「正しく数えよう」
○理科：「植物の生長」
○技術・家庭，図工，美術：「鉢カバー」 
</v>
      </c>
      <c r="P120" s="342"/>
      <c r="Q120" s="342"/>
      <c r="R120" s="342"/>
      <c r="S120" s="342"/>
      <c r="T120" s="342"/>
    </row>
    <row r="121" spans="1:20" ht="150" customHeight="1">
      <c r="A121" s="121">
        <v>19</v>
      </c>
      <c r="B121" s="130" t="str">
        <f>単元例１!$C22</f>
        <v>生活単元学習</v>
      </c>
      <c r="C121" s="122" t="str">
        <f>単元例１!$D22</f>
        <v>本格ピザを食べよう</v>
      </c>
      <c r="D121" s="379" t="str">
        <f>単元例１!$E22</f>
        <v>ピザ焼き用の窯をつくり，ピザをつくる。</v>
      </c>
      <c r="E121" s="380"/>
      <c r="F121" s="343" t="str">
        <f>単元例１!$F22</f>
        <v>①オリエンテーション
・ピザづくりの様子を映したVTRや外食先でピザを作っている様子を見る。
・ピザを焼く窯のある店で外食をする。
②計画＜準備＞
・スケジュールづくり（取組日程，当日の日程等）
③展開
・ピザのつくり方やピザをつくる場所について調べる。
・ピザを焼く窯をつくる。
・ピザをつくる。
④まとめ
・ビデオや写真を使って，単元全体の活動を振り返る。
・自己評価や他者評価を行う。</v>
      </c>
      <c r="G121" s="343"/>
      <c r="H121" s="343"/>
      <c r="I121" s="343"/>
      <c r="J121" s="343"/>
      <c r="K121" s="343"/>
      <c r="L121" s="343"/>
      <c r="M121" s="343"/>
      <c r="N121" s="343"/>
      <c r="O121" s="342" t="str">
        <f>単元例１!$G22</f>
        <v>①について
・外食体験を基にして，窯で焼いたピザのおいしさを感じることができるようにする。
・ピザづくりの様子を見ることにより，ピザづくりの楽しさや，ピザに入っている好みの食材について理解を深めることができるようにする。
・条例などにより，焼却炉としては使用できないと思われるが，廃棄処分される前に，本格ピザを作れるよう煉瓦を積むなどをして改造する。
・本格ピザのつくり方をVTRで見て，オリジナルのトッピングをし，みんなでおいしく食べる。
②について
・枠の大きさや，写真，イラスト，文章等，一人一人の実態に応じたスケジュール表を作成する活動を行う。
③について
・ピザや石窯のつくり方についてはWebで調べたり，外食先の店員や地域の方に聞いたりする活動を取り入れることが考えられる。
・つくったピザをお世話になった人にご馳走したり，つくったピザを基に校内にお店を開いたりする活動を取り入れることも考えられる。
④について
・満足感や達成感を深めたり，これまでの取組の価値付けを図ったりする。
★教科別の指導との関係
○国語：「ちらしやポスターの作成」  
○算数・数学：「正しくはかろう（長さ，重さ，かさ）」「時刻と時間」
○技術・家庭「石窯づくり」 
○家庭科：「調理」　
○理科「燃焼」</v>
      </c>
      <c r="P121" s="342"/>
      <c r="Q121" s="342"/>
      <c r="R121" s="342"/>
      <c r="S121" s="342"/>
      <c r="T121" s="342"/>
    </row>
    <row r="122" spans="1:20" ht="150" customHeight="1">
      <c r="A122" s="121">
        <v>20</v>
      </c>
      <c r="B122" s="130" t="str">
        <f>単元例１!$C23</f>
        <v>生活単元学習</v>
      </c>
      <c r="C122" s="122" t="str">
        <f>単元例１!$D23</f>
        <v>朝食　カイゼン計画～栄養満点○○ふりかけ～</v>
      </c>
      <c r="D122" s="379" t="str">
        <f>単元例１!$E23</f>
        <v>健康や学習等の充実のために，オリジナルふりかけを作り，各家庭での朝食の充実につなげる。</v>
      </c>
      <c r="E122" s="380"/>
      <c r="F122" s="343" t="str">
        <f>単元例１!$F23</f>
        <v xml:space="preserve">①オリエンテーション
・各家庭の朝食のメニューを確認する。
・各種統計をもとに，朝食をとった場合と，とらなかった場合の比較をする。
・身体に必要な栄養素や食材について理解する。
・短時間で，おいしく栄養をとることができる朝食について考える。
②計画
・スケジュールをつくる（取組日程，当日の日程等）。
③展開
・市販や給食のふりかけを調べる。
・ふりかけ作りについて確かめる。
・オリジナルふりかけを考える。
・レシピをつくる。
・買い物をする。
・調理をする。
・各家庭に持ち帰り，翌日の朝食で食べる。
④まとめ
・自己評価や他者評価を行う。
</v>
      </c>
      <c r="G122" s="343"/>
      <c r="H122" s="343"/>
      <c r="I122" s="343"/>
      <c r="J122" s="343"/>
      <c r="K122" s="343"/>
      <c r="L122" s="343"/>
      <c r="M122" s="343"/>
      <c r="N122" s="343"/>
      <c r="O122" s="342" t="str">
        <f>単元例１!$G23</f>
        <v xml:space="preserve">①について
・オリエンテーションについては，家庭の時間に取り扱ったり，教科担当や栄養教諭をゲストティーチャーとして迎えたりすることが考えられる。
・各種統計や分析結果を提示する際には，児童生徒が具体的にイメージできるようにイラストを用いたり，過剰に衝撃を与えないよう伝え方に配慮したりすることが必要である。
・短時間で，おいしく，栄養があり，様々なバリエーションや，一度作ると日持ちがする食品という観点からふりかけに着目できるようにする。
②について
・枠の大きさや写真，イラスト，文章等，一人一人の実態に応じたスケジュール表を作成する活動を行う。
③展開について
・調理をするに当たっては，できるだけ自力で取り組むことができるよう，一人一人の実態に応じた調理活動や，教材教具の準備，場の構造化などに留意する。
・一つのふりかけを全員で作るか，児童生徒が考えた自分のふりかけを一人一人が作るか，あるいは，一つのふりかけを全員で作ってから，単元後半で一人一人のオリジナルふりかけを作るか，単元の構成や児童生徒の思いを勘案しながら決定する。
・オリジナルふりかけを考えるに当たっては，日持ち，おいしさ，栄養，組み合わせ，色合い，値段などいくつかの観点により，検討することができるよう，あらかじめ教師側は分類・整理しておく。
・味付けや乾燥，漬けなどの加工による変化について，取り扱うことが考えられる。
・調理室の使用に当たっては，室の担当と連絡をとりながら，特別支援学級の子どもたちが活動できる時間（準備や後片付けの時間も含む）を確認しておく。
・購入計画を立てて，児童生徒が必要な材料を買う活動を取り入れることが望ましいが，児童生徒の実態や時数・地理的条件などから，教師が買っておくことも考えられる。
・家庭で使っている道具を持ってきてもらったり，家庭で使うことができる道具をあらかじめ教師が揃え，単元終了後に各家庭に持って帰らせたりすることも考えられる。
・国語で作成したレシピを活用したり，算数・数学の学習で使った秤を活用したりして調理することなど，教科別の指導と関連させることが大切である。
・衛生面・賞味期限・食品の保管については，十分に指導する。
・レシピを家庭に持ち帰ることや，本単元のねらいを家庭に伝えることにより，各家庭における食の改善や，児童生徒自ら食にかかわろうとすることにつなげることが大切である。
・オリジナルふりかけについては，衛生面等に十分配慮した上で，校内の教職員に試食・販売することも考えられる。
・調理の前や後に，調理室を使いやすく整頓する活動を盛り込むことも考えられる。その際には，調理室管理の教師と事前に打ち合わせを行っておくことが必要である。
④について
・満足感や達成感を深めたり，これまでの取組の価値付けを図ったりする。
・本単元の取組が，一過性のものとならないよう，機会をとらえながら家庭での様子を確認するなどして，持続できるようにする。
・給食のない日の昼食に，各家庭でつくったふりかけを持参してもらうことも考えられる。
★教科別の指導との関係
○国語：「レシピづくり」「成分表づくり」
○算数・数学：「正しく計ろう（長さ，重さ，かさ，温度）」「正しく数えよう」「時刻と時間」
○理科：「作物（植物）の生育」
○図工・美術：「ラベルづくり」　 
○家庭：「調理」 </v>
      </c>
      <c r="P122" s="342"/>
      <c r="Q122" s="342"/>
      <c r="R122" s="342"/>
      <c r="S122" s="342"/>
      <c r="T122" s="342"/>
    </row>
    <row r="123" spans="1:20" ht="150" customHeight="1">
      <c r="A123" s="121">
        <v>21</v>
      </c>
      <c r="B123" s="130" t="str">
        <f>単元例１!$C24</f>
        <v>生活単元学習</v>
      </c>
      <c r="C123" s="122" t="str">
        <f>単元例１!$D24</f>
        <v>運動会を盛り上げよう（得点板を作ろう！）</v>
      </c>
      <c r="D123" s="379" t="str">
        <f>単元例１!$E24</f>
        <v>運動会や体育祭で使用する，組団ごとの得点板を作成する。</v>
      </c>
      <c r="E123" s="380"/>
      <c r="F123" s="343" t="str">
        <f>単元例１!$F24</f>
        <v>①オリエンテーション
・昨年度の運動会や体育祭のＶＴＲや写真を見たり，話題にしたりする。
・運動会や体育祭を盛り上げたり，スムーズな進行につながったりするために，自分たちの力でできることについて話し合う。
②計画
・スケジュールをつくる（取組日程・当日の日程等）。
③展開
・生徒会や行事担当教師と打合せをする。
・完成イメージや材料を考える。
・作業工程を考える。
・材料を購入する。
・製作する。
・納品あるいは設置する。
・給食時間や各学級の帰りの会等で紹介する。
④まとめ
・ビデオや写真を使って，当日の様子や，単元全体の活動を振り返る。
・自己評価や他者評価を行う。</v>
      </c>
      <c r="G123" s="343"/>
      <c r="H123" s="343"/>
      <c r="I123" s="343"/>
      <c r="J123" s="343"/>
      <c r="K123" s="343"/>
      <c r="L123" s="343"/>
      <c r="M123" s="343"/>
      <c r="N123" s="343"/>
      <c r="O123" s="342" t="str">
        <f>単元例１!$G24</f>
        <v xml:space="preserve">①について
・運動会や体育祭のＶＴＲ，写真，用具一覧，会場図などを準備しておき，イメージを膨らますことができるようにする。
・どのようことが特別支援学級で実施可能か，担任が，教務主任や行事担当教師等と検討しておく。
②について
・枠の大きさや写真，イラスト，文章等，一人一人の実態に応じたスケジュール表を作成する活動を行う。
③について
・完成イメージをもつためには，設計図の活用のほかに，模造紙等を利用して大まかな原寸大イラストを用いることも考えられる。
・作業をするに当たって，製作するものやデザインを考える際には，市販のカタログや他校の取組を参考にすることが考えられる。
******************************************************
【デジタル表示の得点板の作成例】
・デジタル数字の１辺（長六角形）を厚さ15㎜の板で作成。
・板には，耐水性の白ペンキを塗る。裏面はボードと同じ濃色のペンキを塗る。
・板の両端に輪留めをし，ゴムをつけてからボードに固定する。
【その他の活動例～ライン引きから】
・トラックのライン引きトラックの設計図を作っておく。
・花クギのクギの数を数える。
・花クギの花になるすずらんテープを必要な長さに切る。
・必要な本数を数える。
・すずらんテープの真ん中を結び、両端がそろうようにして花クギの完成。
・水糸は端を固定してから引っ張っていく。巻き取りの際は，からまないように，固定を外して引っ張るように行う。
・花クギは巻尺の同じ側に手で軽く差しておき、水糸と巻尺を外してから金槌で打ちこむ。　　　　　　　　　　
・糸や巻尺を切らないために。花クギは地面から１ｃｍくらい深く入るように打ちこむ。
・２輪のラインカーは片方の輪を上げるようにして真っ直ぐに引く。間違ったら引き直す。４輪のラインカーは糸が外側になるよう目測でラインを引く。
・階段状のスタートラインやリレー用のラインはラインの上に長さを図って花クギを打ち、ラインを引く。
******************************************************
・材料の準備に当たっては，買い物活動を取り入れながら実際に購入することも考えられる。ただし，大きな部材が必要な場合は，安全面を考慮し教師があらかじめ準備する。
・製作に当たっては，できるだけ自力で取り組むことができるよう，一人一人の実態に応じた活動や，教材教具の準備，場の構造化などに留意する。
・取組自体の充実だけではなく，特別支援学級での取組を広めるためにも，他者とのかかわりを増やすためにも，校内に周知することを大切にする。
・交流学級での学習に取り組む生徒がいることなどにより，在籍する全員が揃わないという場合や，作業進度や内容が生徒によって異なる場合など，それぞれの作業内容や進度が分かるような一覧表を掲示するといったことも考えられる。
④について
・満足感や達成感を深めたり，これまでの取組の価値付けを図ったりする。
★教科別の指導との関係
○国語：「製品紹介文」
○算数・数学：「正しく数えよう」「正しくはかろう（長さ）」「図形」「大きな数」
○技術：「製作」　 
○図工・美術：「レタリング」  </v>
      </c>
      <c r="P123" s="342"/>
      <c r="Q123" s="342"/>
      <c r="R123" s="342"/>
      <c r="S123" s="342"/>
      <c r="T123" s="342"/>
    </row>
    <row r="124" spans="1:20" ht="150" customHeight="1">
      <c r="A124" s="121">
        <v>22</v>
      </c>
      <c r="B124" s="130" t="str">
        <f>単元例１!$C25</f>
        <v>生活単元学習</v>
      </c>
      <c r="C124" s="122" t="str">
        <f>単元例１!$D25</f>
        <v>○○をつくって
運動会を盛り上げよう</v>
      </c>
      <c r="D124" s="379" t="str">
        <f>単元例１!$E25</f>
        <v>運動会を盛り上げるために，横断幕をつくる。</v>
      </c>
      <c r="E124" s="380"/>
      <c r="F124" s="343" t="str">
        <f>単元例１!$F25</f>
        <v>①オリエンテーション
・運動会を盛り上げるために使っている装飾についてＶＴＲや写真を基にして話し合う。
②計画
・スケジュールづくり（取組日程，当日の日程等）
③展開
・デザインを考える。
・材料を購入する。
・製作する。
・設置する。
・撤去する。
④まとめ
・ビデオや写真を使って，単元全体の活動を振り返る。
・自己評価や他者評価を行う。</v>
      </c>
      <c r="G124" s="343"/>
      <c r="H124" s="343"/>
      <c r="I124" s="343"/>
      <c r="J124" s="343"/>
      <c r="K124" s="343"/>
      <c r="L124" s="343"/>
      <c r="M124" s="343"/>
      <c r="N124" s="343"/>
      <c r="O124" s="342" t="str">
        <f>単元例１!$G25</f>
        <v>①について
・運動会を盛り上げるため装飾について理解した上で，自分たちの力で盛り上げるためには，何をつくったりどのようなことに取り組んだりすることができるかについての話し合いにつなげるようにする。
・横断幕だけではなく，入場門，ポンポン，万国旗など，特別支援学級の児童生徒が存在感を示しながら主体的に取り組むことができる製作物が考えられる。あらかじめ，教師が，どのようなものを児童生徒が製作することができるか，学校の運動会にとって必要感があるのかを十分検討した上でオリエンテーションに臨むことが大切である。
②について
・枠の大きさや，写真，イラスト，文章等，一人一人の実態に応じたスケジュール表を作成する活動を行う。
③について
・横断幕を作成する際，スローガンの原案づくりや決定過程に特別支援学級の児童生徒も参画する場合，児童会・生徒会担当教員と事前に打ち合わせておくことが必要である。
・布等の材料購入に当たっては，学校行事関連予算の執行と関係することから，副校長先生や事務担当者と連絡を取り合いながら進めることが必要である。
・横断幕や万国旗を製作するに当たっては，荒天時を想定し，強度を増すための策を講じることが必要である。
④について
・満足感や達成感を深めたり，これまでの取組の価値付けを図ったりする。
★教科別の指導との関係
○国語：「字体」「字の体裁」  
○算数・数学：「正しくはかろう（長さ，重さ）」
○図工・美術：「レタリング」
○家庭：「縫製」</v>
      </c>
      <c r="P124" s="342"/>
      <c r="Q124" s="342"/>
      <c r="R124" s="342"/>
      <c r="S124" s="342"/>
      <c r="T124" s="342"/>
    </row>
    <row r="125" spans="1:20" ht="150" customHeight="1">
      <c r="A125" s="121">
        <v>23</v>
      </c>
      <c r="B125" s="130" t="str">
        <f>単元例１!$C26</f>
        <v>生活単元学習</v>
      </c>
      <c r="C125" s="122" t="str">
        <f>単元例１!$D26</f>
        <v>世界遺産「平泉」を訪ね、
施設見学や体験学習をしよう</v>
      </c>
      <c r="D125" s="379" t="str">
        <f>単元例１!$E26</f>
        <v>世界遺産「平泉」を訪ね，毛越寺や中尊寺の見学，平泉ならではの体験学習をする。</v>
      </c>
      <c r="E125" s="380"/>
      <c r="F125" s="343" t="str">
        <f>単元例１!$F26</f>
        <v xml:space="preserve">①オリエンテーション
・単元のねらいを確認する。
・目的地を決める。
②計画
・スケジュールづくり（取組日程，当日の日程等）
③展開
・持ち物を考える。
・持ち物を確かめる。
・移動方法を考える。
・当日のスケジュールを考える。
・公共交通機関の利用の仕方を学ぶ。
・公共の場でのマナーについて学ぶ。
・校外学習後のまとめ方について確かめる。
・校外学習をする。
・校外学習をまとめる。
④まとめ
・ビデオや写真，児童生徒が作成した単元のまとめを使って，単元全体の活動を振り返る。
・自己評価や他者評価を行う。
</v>
      </c>
      <c r="G125" s="343"/>
      <c r="H125" s="343"/>
      <c r="I125" s="343"/>
      <c r="J125" s="343"/>
      <c r="K125" s="343"/>
      <c r="L125" s="343"/>
      <c r="M125" s="343"/>
      <c r="N125" s="343"/>
      <c r="O125" s="342" t="str">
        <f>単元例１!$G26</f>
        <v>①について
・場所については，単元のねらいを基に，児童生徒の願いを踏まえながら決定することが主体的な取組につなげるためには大切である。
・単元のねらいによっては，近隣の特別支援学級や，目的地の特別支援学級と打合せをしながら，合同で活動に取り組んだり，交流したりするなどのことが考えられる。
②について
・枠の大きさや，写真，イラスト，文章等，一人一人の実態に応じたスケジュール表を作成する活動を行う。
③について
・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中学校においては教科等と関連させながら取り組む場合には，担任が，各教科担当と活動内容や支援方法について打合せを綿密に行うことが大切である。
・券売機での購入の仕方，路線図や料金表の見方，困ったときの尋ね方などの公共交通機関の利用について学ぶために，担任が事前に現地の様子を写真やVTRに撮影しておいたり，プレゼンテーションソフトを用いた教材を準備しておいたりすることが大切である。
・校外での学習日は，担任外の教員の協力も得ながら，安全に留意することが必要である。その際には，役割分担や災害時の動き等についても事前に確認しておくことが大切である。
・校外学習後のまとめのために，児童生徒にカメラをもたせて記録することも考えられるが，その際は，カメラの使用・取扱い方法だけではなく，公共の場でのマナーや撮影時のルールについても事前に指導することが必要である。
・公共の場でのマナーついては，日常の学校生活全体を通して扱うことが大切である。
・体験活動を取り入れることができる場合は，その内容と所要時間について事前に確認しておくことが大切である。平泉ならではの体験学習としては，座禅，秀衡塗体験などが考えられる。詳しくは，以下のWebページを参照のこと。
http://hiraizumi.or.jp/taiken/index.html（平泉町観光協会）
④について
・満足感や達成感を深めたり，これまでの取組の価値付けを図ったりする。
★教科別の指導との関係
○国語：「応答」「壁新聞」　
○社会：「わたしたちの町」「わたしたちの岩手」
○算数・数学：「金銭実務」「時刻と時間」</v>
      </c>
      <c r="P125" s="342"/>
      <c r="Q125" s="342"/>
      <c r="R125" s="342"/>
      <c r="S125" s="342"/>
      <c r="T125" s="342"/>
    </row>
    <row r="126" spans="1:20" ht="150" customHeight="1">
      <c r="A126" s="121">
        <v>24</v>
      </c>
      <c r="B126" s="130" t="str">
        <f>単元例１!$C27</f>
        <v>生活単元学習</v>
      </c>
      <c r="C126" s="122" t="str">
        <f>単元例１!$D27</f>
        <v>県庁所在地を訪ね、
施設見学や体験学習をしよう</v>
      </c>
      <c r="D126" s="379" t="str">
        <f>単元例１!$E27</f>
        <v>県庁所在地である盛岡市を訪ね，県庁や盛岡地方裁判所の施設見学や，岩手ならではの体験学習をする。</v>
      </c>
      <c r="E126" s="380"/>
      <c r="F126" s="343" t="str">
        <f>単元例１!$F27</f>
        <v>①オリエンテーション
・単元のねらいを確認する。
・目的地を決める。
②計画
・スケジュールづくり（取組日程，当日の日程等）
③展開
・持ち物を考える。
・持ち物を確かめる。
・移動方法を考える。
・当日のスケジュールを考える。
・公共交通機関の利用の仕方を学ぶ。
・公共の場でのマナーについて学ぶ。
・校外学習後のまとめ方について確かめる。
・校外学習をする。
・校外学習をまとめる。
④まとめ
・ビデオや写真，児童生徒が作成した単元のまとめを使って，単元全体の活動を振り返る。
・自己評価や他者評価を行う。</v>
      </c>
      <c r="G126" s="343"/>
      <c r="H126" s="343"/>
      <c r="I126" s="343"/>
      <c r="J126" s="343"/>
      <c r="K126" s="343"/>
      <c r="L126" s="343"/>
      <c r="M126" s="343"/>
      <c r="N126" s="343"/>
      <c r="O126" s="342" t="str">
        <f>単元例１!$G27</f>
        <v>①について
・場所については，単元のねらいを基に，児童生徒の願いを踏まえながら決定することが主体的な取組につなげるためには大切である。
・単元のねらいによっては，近隣の特別支援学級や，目的地の特別支援学級と打合せをしながら，合同で活動に取り組んだり，交流したりするなどのことが考えられる。
②について
・枠の大きさや，写真，イラスト，文章等，一人一人の実態に応じたスケジュール表を作成する活動を行う。
③について
・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中学校においては教科等と関連させながら取り組む場合には，担任が，各教科担当と活動内容や支援方法について打合せを綿密に行うことが大切である。
・券売機での購入の仕方，路線図や料金表の見方，困ったときの尋ね方などの公共交通機関の利用について学ぶために，担任が事前に現地の様子を写真やVTRに撮影しておいたり，プレゼンテーションソフトを用いた教材を準備しておいたりすることが大切である。
・校外での学習日は，担任外の教員の協力も得ながら，安全に留意することが必要である。その際には，役割分担や災害時の動き等についても事前に確認しておくことが大切である。
・校外学習後のまとめのために，児童生徒にカメラをもたせて記録することも考えられるが，その際は，カメラの使用・取扱い方法だけではなく，公共の場でのマナーや撮影時のルールについても事前に指導することが必要である。
・公共の場でのマナーついては，日常の学校生活全体を通して扱うことが大切である。
・体験活動を取り入れることができる場合は，その内容と所要時間について事前に確認しておくことが大切である。岩手ならではの体験学習としては，南部煎餅づくり，わんこそばなどが考えられる。詳しくは，以下のWebページを参照のこと。
（岩手県観光ポータルサイト）
http://www.iwatetabi.jp/edu_travel/detail/03201/32.html
④について
・満足感や達成感を深めたり，これまでの取組の価値付けを図ったりする。
★教科別の指導との関係
○国語：「応答」「壁新聞」　
○社会：「わたしたちの町」「わたしたちの岩手」
○算数・数学：「金銭実務」「時刻と時間」</v>
      </c>
      <c r="P126" s="342"/>
      <c r="Q126" s="342"/>
      <c r="R126" s="342"/>
      <c r="S126" s="342"/>
      <c r="T126" s="342"/>
    </row>
    <row r="127" spans="1:20" ht="150" customHeight="1">
      <c r="A127" s="121">
        <v>25</v>
      </c>
      <c r="B127" s="130" t="str">
        <f>単元例１!$C28</f>
        <v>生活単元学習</v>
      </c>
      <c r="C127" s="122" t="str">
        <f>単元例１!$D28</f>
        <v>校外学習をしよう</v>
      </c>
      <c r="D127" s="379" t="str">
        <f>単元例１!$E28</f>
        <v>目的を明確にした上で，校外学習をする。</v>
      </c>
      <c r="E127" s="380"/>
      <c r="F127" s="343" t="str">
        <f>単元例１!$F28</f>
        <v xml:space="preserve">①オリエンテーション
・校外学習の目的を確認する。
・校外学習の場所を決める。
②計画
・スケジュールづくり（取組日程，当日の日程等）
③展開
・持ち物を考える。
・持ち物を確かめる。
・移動方法を考える。
・公共の場でのマナーについて学ぶ。
・校外学習当日の会の次第を考える。
・校外学習後のまとめ方について確かめる。
・校外学習をする。
・校外学習をまとめる。
④まとめ
・ビデオや写真，児童生徒が作成した校外学習のまとめを使って，単元全体の活動を振り返る。
・自己評価や他者評価を行う。
</v>
      </c>
      <c r="G127" s="343"/>
      <c r="H127" s="343"/>
      <c r="I127" s="343"/>
      <c r="J127" s="343"/>
      <c r="K127" s="343"/>
      <c r="L127" s="343"/>
      <c r="M127" s="343"/>
      <c r="N127" s="343"/>
      <c r="O127" s="342" t="str">
        <f>単元例１!$G28</f>
        <v>①について
・場所については，校外学習の目的を基に，児童生徒の願いを踏まえながら決定することが主体的な取組につなげるためには大切である。
・特別支援学級に在籍する児童生徒の校外学習の参加の仕方については，以下の３通りが考えられる。児童生徒の実態や校外学習のねらい，通常の学級での活動内容を踏まえながら柔軟に考えることが必要である。
++++++++++++++++++++++++++++++++++++++++++++++　　  
(1)校外学習の場所も活動も，通常の学級の児童生徒と同じ。
(2)校外学習の場所は同じであるが，活動は通常の学級の児童生徒と異なる（例　工場において，通常の学級はものづくりの見学，特別支援学級はものづくりを支える社員食堂や清掃の見学）。
(3)校外学習の場所も活動も，通常の学級と異なり，特別支援学級単独で実施。
++++++++++++++++++++++++++++++++++++++++++++++
②について
・枠の大きさや，写真，イラスト，文章等，一人一人の実態に応じたスケジュール表を作成する活動を行う。
③について
・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
・公共の場でのマナーついては，日常の学校生活全体を通して扱うことが大切である。
・校外での学習日は，担任外の教員の協力も得ながら，安全に留意することが必要である。その際には，役割分担や災害時の動き等についても事前に確認しておくことが大切である。
・体験活動を取り入れることができる場合は，その内容と所要時間について事前に確認しておくことが大切である。
④について
・満足感や達成感を深めたり，これまでの取組の価値付けを図ったりする。
★教科別の指導との関係
○国語：「応答」「壁新聞」　
○社会：「はたらく人々」
○算数・数学：「金銭実務」「時刻と時間」</v>
      </c>
      <c r="P127" s="342"/>
      <c r="Q127" s="342"/>
      <c r="R127" s="342"/>
      <c r="S127" s="342"/>
      <c r="T127" s="342"/>
    </row>
    <row r="128" spans="1:20" ht="150" customHeight="1">
      <c r="A128" s="121">
        <v>26</v>
      </c>
      <c r="B128" s="130" t="str">
        <f>単元例１!$C29</f>
        <v>生活単元学習</v>
      </c>
      <c r="C128" s="122" t="str">
        <f>単元例１!$D29</f>
        <v>遠足をしよう</v>
      </c>
      <c r="D128" s="379" t="str">
        <f>単元例１!$E29</f>
        <v>遠足をする。</v>
      </c>
      <c r="E128" s="380"/>
      <c r="F128" s="343" t="str">
        <f>単元例１!$F29</f>
        <v xml:space="preserve">①オリエンテーション
・遠足の目的を確認する。
・遠足の場所を決める。
②計画
・スケジュールづくり（取組日程，当日の日程等）
③展開
・持ち物を考える。
・持ち物を確かめる。
・移動方法を考える。
・公共の場でのマナーについて学ぶ。
・遠足当日の会の次第を考える。
・遠足後のまとめ方について確かめる。
・遠足をする。
・遠足をまとめる。
④まとめ
・ビデオや写真，児童生徒が作成した遠足のまとめを使って，単元全体の活動を振り返る。
・自己評価や他者評価を行う。
</v>
      </c>
      <c r="G128" s="343"/>
      <c r="H128" s="343"/>
      <c r="I128" s="343"/>
      <c r="J128" s="343"/>
      <c r="K128" s="343"/>
      <c r="L128" s="343"/>
      <c r="M128" s="343"/>
      <c r="N128" s="343"/>
      <c r="O128" s="342" t="str">
        <f>単元例１!$G29</f>
        <v>①について
・場所については，遠足の目的を基に，児童生徒の願いを踏まえながら決定することが主体的な取組につなげるためには大切である。
・特別支援学級に在籍する児童生徒の遠足の参加の仕方については，以下の３通りが考えられる。児童生徒の実態や遠足のねらい，通常の学級での活動内容を踏まえながら柔軟に考えることが必要である。
+++++++++++++++++++++++++++++++++++++++++++++++++++++　　  
(1)遠足の場所も活動も，通常の学級の児童生徒と同じ。
(2)遠足の場所は同じであるが，活動は通常の学級の児童生徒と異なる（例　河川公園において，通常の学級は河川氾濫の歴史と川づくり，特別支援学級は川に住む生き物）。
(3)遠足の場所も活動も，通常の学級と異なり，特別支援学級単独で実施。
+++++++++++++++++++++++++++++++++++++++++++++++++++++
②について
・枠の大きさや，写真，イラスト，文章等，一人一人の実態に応じたスケジュール表を作成する活動を行う。
③について
・持ち物を考えた後に，各家庭で児童生徒が自分で持ち物を準備するためのカードづくりを活動内容に取り入れることが大切である。このカードは児童生徒の実態に応じて，写真によるカードがよいのか，イラストによるカードがよいのか，文字によるカードがよいのかをあらかじめ教師が検討し，教材準備に当たることが必要である。また，児童生徒が自分で持ち物を準備することが将来的な社会参加や自立を見据えた大切な学習であることを保護者に伝えておくことも必要である。
・移動方法を考えるに当たっては，公共交通機関に直接電話で問い合わせたり，Webページで調べたりすることが考えられる。
・公共の場でのマナーついては，日常の学校生活全体を通して扱うことが大切である。
・校外での学習日は，担任外の教員の協力も得ながら，安全に留意することが必要である。その際には，役割分担や災害時の動き等についても事前に確認しておくことが大切である。
・体験活動を取り入れることができる場合は，その内容と所要時間について事前に確認しておくことが大切である。
④について
・満足感や達成感を深めたり，これまでの取組の価値付けを図ったりする。
★教科別の指導との関係
○国語：「応答」「壁新聞」　
○社会：「わたしたちの町」
○算数・数学：「金銭実務」「時刻と時間」</v>
      </c>
      <c r="P128" s="342"/>
      <c r="Q128" s="342"/>
      <c r="R128" s="342"/>
      <c r="S128" s="342"/>
      <c r="T128" s="342"/>
    </row>
    <row r="129" spans="1:20" ht="150" customHeight="1">
      <c r="A129" s="121">
        <v>27</v>
      </c>
      <c r="B129" s="130" t="str">
        <f>単元例１!$C30</f>
        <v>生活単元学習</v>
      </c>
      <c r="C129" s="122" t="str">
        <f>単元例１!$D30</f>
        <v>花見をしよう</v>
      </c>
      <c r="D129" s="379" t="str">
        <f>単元例１!$E30</f>
        <v>桜満開の下でお弁当（給食）を食べる。</v>
      </c>
      <c r="E129" s="380"/>
      <c r="F129" s="343" t="str">
        <f>単元例１!$F30</f>
        <v>①オリエンテーション
・ＴＶなどで花見の様子を視聴する。
・外の景色を見たり，季節の変化を感じ取るために，散歩をしながら自由に話す。
・花見の話をする。
②計画＜準備＞
・スケジュールづくり（取組日程，当日の日程等）
③展開
・身近な桜の名所を調べる。
・花見の場所への行き方を調べる。
・桜前線を確認する。
・天候を調べ，花見の実施日を決める。
・花見をする。
④まとめ
・ビデオや写真を使って，単元全体の活動を振り返る。
・自己評価や他者評価を行う。</v>
      </c>
      <c r="G129" s="343"/>
      <c r="H129" s="343"/>
      <c r="I129" s="343"/>
      <c r="J129" s="343"/>
      <c r="K129" s="343"/>
      <c r="L129" s="343"/>
      <c r="M129" s="343"/>
      <c r="N129" s="343"/>
      <c r="O129" s="342" t="str">
        <f>単元例１!$G30</f>
        <v>①について
・花見をしている様子のＶＴＲについては，風紀衛生上ふさわしくない部分が流れないよう，事前に教師が確認する。
・教師から花見の歴史，花見の思い出などの話により，児童生徒が興味をもつことができるようにする。
②について
・枠の大きさや，写真，イラスト，文章等，一人一人の実態に応じたスケジュール表を作成する活動を行う。
③について
・桜の名所を調べるに当たっては，校内の先生方や地域の方に聞く活動，インターネットで調べる活動，市町村の観光課に問い合わせる活動などが考えられる。
・桜の名所を調べながら，地域の理解につながる学習活動を組み込むことも考えられる。
・屋外での活動の場合には，トイレの確認，緊急事態への対応について，事前に確認しておくことが必要である。
・屋外での食事であるため，衛生面・運搬方法には十分に留意する。
・花見の際には，レクリエーションや俳句大会をするなどし，花見の楽しさを存分に感じることができるようにする。
・校外での学習日は，担任外の教員の協力も得ながら，安全に留意することが必要である。その際には，役割分担や災害時の動き等についても事前に確認しておくことが大切である。
④について
・満足感や達成感を深めたり，これまでの取組の価値付けを図ったりする。
★教科別の指導との関係
○国語：「俳句」　
○算数：「表とグラフ」  
○算数・数学：「暦」「時刻と時間」
○理科「季節の移り変わり」「植物の生長」　
○社会：「わたしたちの町」「花見の歴史」「日本列島」</v>
      </c>
      <c r="P129" s="342"/>
      <c r="Q129" s="342"/>
      <c r="R129" s="342"/>
      <c r="S129" s="342"/>
      <c r="T129" s="342"/>
    </row>
    <row r="130" spans="1:20" ht="150" customHeight="1">
      <c r="A130" s="121">
        <v>28</v>
      </c>
      <c r="B130" s="130" t="str">
        <f>単元例１!$C31</f>
        <v>生活単元学習</v>
      </c>
      <c r="C130" s="122" t="str">
        <f>単元例１!$D31</f>
        <v>市内特別支援学級宿泊研修を楽しもう</v>
      </c>
      <c r="D130" s="379" t="str">
        <f>単元例１!$E31</f>
        <v xml:space="preserve">市内の特別支援学級に在籍している児童生徒と一緒に，炊事やレクリエーション，宿泊をし，仲間を増やしたり，活動自体を楽しんだりする。
</v>
      </c>
      <c r="E130" s="380"/>
      <c r="F130" s="343" t="str">
        <f>単元例１!$F31</f>
        <v>①オリエンテーション
・市内の各中学校の特別支援学級について確認する。
・昨年度実施した宿泊研修について，写真やＶ ＴＲ等により思い出す。
②計画
・スケジュールづくり（取組日程，当日の日程等）
③展開
・持ち物を考えて準備する。
・自己紹介の内容を考えて，練習する。
・持ち物の出し入れ練習をする。
・入浴の仕方について学び，練習をする。
・行き方を調べる。
・乗り物の乗り方の練習をする。
・宿泊研修の案内文やしおりの作成をする。
・児童生徒が取り入れたい活動内容について話し合う。
・宿泊研修当日の役割を分担し，役割の練習をする。
・宿泊研修を行う。
④まとめ
・ビデオや写真を使って，単元全体の活動を振り返る。
・自己評価や他者評価を行う。</v>
      </c>
      <c r="G130" s="343"/>
      <c r="H130" s="343"/>
      <c r="I130" s="343"/>
      <c r="J130" s="343"/>
      <c r="K130" s="343"/>
      <c r="L130" s="343"/>
      <c r="M130" s="343"/>
      <c r="N130" s="343"/>
      <c r="O130" s="342" t="str">
        <f>単元例１!$G31</f>
        <v>①について
・昨年度の取組のＶＴＲ等を参考にしながら，取り入れたい活動や一緒に活動したい友達にについて話し合い，活動内容や共に取り組む友達を広げることができるようにする。
②について
・枠の大きさや，写真，イラスト，文章等，一人一人の実態に応じたスケジュール表を作成する活動を行う。
・宿泊する施設の特徴や注意事項，許容される活動について，事前に宿泊場所を確認しておくことが必要である。
③について
・必要な持ち物を考えたり準備したりする活動や入浴等は，将来的な自立に必要な活動内容であるため，家庭との共通理解を図りながら，児童生徒が家庭においても実際に取り組むことができるようにすることが大切である。
・宿泊研修当日は，自分のことは自分で行うことはもちろんのこと，他校の児童生徒との交流を図ることも大切にする。
・校外での学習日は，担任外の教員の協力も得ながら，安全に留意することが必要である。その際には，役割分担や災害時の動き等についても事前に確認しておくことが大切である。
④について
・満足感や達成感を深めたり，これまでの取組の価値付けを図ったりする。
★教科別の指導との関係
○国語：「感想文」「案内文」「ちらし」 
○算数・数学：「時刻と時間」
○家庭：「調理」「食事」「衛生」 
○保健体育「レクリエーション」</v>
      </c>
      <c r="P130" s="342"/>
      <c r="Q130" s="342"/>
      <c r="R130" s="342"/>
      <c r="S130" s="342"/>
      <c r="T130" s="342"/>
    </row>
    <row r="131" spans="1:20" ht="150" customHeight="1">
      <c r="A131" s="121">
        <v>29</v>
      </c>
      <c r="B131" s="130" t="str">
        <f>単元例１!$C32</f>
        <v>生活単元学習</v>
      </c>
      <c r="C131" s="122" t="str">
        <f>単元例１!$D32</f>
        <v>ガーデニングで街をきれいにしよう</v>
      </c>
      <c r="D131" s="379" t="str">
        <f>単元例１!$E32</f>
        <v>花を育てたりプランターカバーを製作したりして，ガーデニングコンクールに参加する。</v>
      </c>
      <c r="E131" s="380"/>
      <c r="F131" s="343" t="str">
        <f>単元例１!$F32</f>
        <v>①オリエンテーション
・ガーデニングコンクールの広告を見る。
・これまでに参加した，他団体の作品を見る。
②計画
・スケジュールをつくる（取組日程，当日の日程等）。
③展開
・ガーデニングについての資料を集める。
・ガーデニングについて地域の方等から教わる。
・買い物をする。
・花を育てる。
・鉢カバーを設計する。
・鉢カバーを作る。
・応募する。
・搬入・展示する。
・他団体の作品を見る。
・表彰式に参加する。
・搬出し，校内展示する。
④まとめ
・ビデオや写真を使って，単元全体の活動を振り返る。
・自己評価や他者評価を行う。</v>
      </c>
      <c r="G131" s="343"/>
      <c r="H131" s="343"/>
      <c r="I131" s="343"/>
      <c r="J131" s="343"/>
      <c r="K131" s="343"/>
      <c r="L131" s="343"/>
      <c r="M131" s="343"/>
      <c r="N131" s="343"/>
      <c r="O131" s="342" t="str">
        <f>単元例１!$G32</f>
        <v xml:space="preserve">①について
・ガーデニングコンクールの情報については，市の広報や地域のコミュニティーセンターの方などから得ることなどが考えられる。
・ガーデニングしてみたい，コンクールに参加してみたいと思うことができるよう，実際の作品に触れたり参加することで得られる喜びについて話し合いの中で触れたりすることが大切である。
②について
・枠の大きさや，写真，イラスト，文章等，一人一人の実態に応じたスケジュール表を作成する活動を行う。
③について
・ガーデニングについての資料を集めるに当たっては，前年度のコンクールの写真を見せたり，Webページを利用したりすることが考えられる。
・植栽する花の色や種類によって，どういう組み合わせがベストがPCソフト等を利用してイメージをふくらませることが考えられる。
・地域や校内には，ガーデニングを趣味にしている方がいる場合は，他者とのかかわりについてもねらいとしながら，活動内容に取り入れることが考えられる。
・育苗する植物の性質を調査し，その特徴を理解し，コンクールに満開になるようにする。
・鉢カバーは，領域・教科を合わせた指導の中で計画的に作成するが，時数の関係で，完成が間に合わない想定される場合は，教科別の指導でも取り扱う。
・保管場所は，温度管理や光管理しやすい場所を確保する。
・応募するに当たっては，必要事項の記入など，国語の学習との関連を図って取り組むことが考えられる。
・搬入・搬出の方法，当日の移動や参加の方法について事前に検討しておくことが必要である。
・コンクール後には，出品した作品を校内に展示したり，コンクール当日の様子を撮影した写真等を掲示したりするなど，特別支援学級の取組を広めることも考えられる。
④について
・満足感や達成感を深めたり，これまでの取組の価値付けを図ったりする。
・表彰されることを目的とするのではなく，他団体の作品から，次年度の取組につなげることも大切である。
★教科別の指導との関係
○国語：「電話での応答」「ＦＡＸ・手紙」「必要事項の記入」
○理科：「植物の生長」
○算数・数学：「正しくはかろう（長さ，重さ，温度）」「正しく数えよう」
○技術・家庭，図工・美術：「鉢カバー」 </v>
      </c>
      <c r="P131" s="342"/>
      <c r="Q131" s="342"/>
      <c r="R131" s="342"/>
      <c r="S131" s="342"/>
      <c r="T131" s="342"/>
    </row>
    <row r="132" spans="1:20" ht="150" customHeight="1">
      <c r="A132" s="121">
        <v>30</v>
      </c>
      <c r="B132" s="130" t="str">
        <f>単元例１!$C33</f>
        <v>生活単元学習</v>
      </c>
      <c r="C132" s="122" t="str">
        <f>単元例１!$D33</f>
        <v>花壇を整備しよう！　</v>
      </c>
      <c r="D132" s="379" t="str">
        <f>単元例１!$E33</f>
        <v>花壇の植物を育てることを通して，学校全体の環境美化に取り組む。また，植物を校内に飾るための容器を作成して飾ったり，プレゼントしたりする。</v>
      </c>
      <c r="E132" s="380"/>
      <c r="F132" s="343" t="str">
        <f>単元例１!$F33</f>
        <v>①オリエンテーション
・身近な花壇や花いっぱいコンクールで入賞した花壇を見たり，感想を話したりする。
・花を用いる場面等について考える。
②計画
・スケジュールづくり（取組日程，当日の日程等）
③展開
・育てる植物を考える。
・栽培する。
・株分けする。
・容器の作成をする。
・植物を飾ったり，プレゼントしたりする。
④まとめ
・ビデオや写真を使って，単元全体の活動を振り返る。
・自己評価や他者評価を行う。</v>
      </c>
      <c r="G132" s="343"/>
      <c r="H132" s="343"/>
      <c r="I132" s="343"/>
      <c r="J132" s="343"/>
      <c r="K132" s="343"/>
      <c r="L132" s="343"/>
      <c r="M132" s="343"/>
      <c r="N132" s="343"/>
      <c r="O132" s="342" t="str">
        <f>単元例１!$G33</f>
        <v xml:space="preserve">①について
・教室や校舎内外の環境美化と関連付けて，植物のある暮らしについて考える。
②について
・枠の大きさや，写真，イラスト，文章等，一人一人の実態に応じたスケジュール表を作成する活動を行う。
③について
・地域の気候や教室の条件等の生育に必要な環境，児童生徒が育てるといったことなどについて検討した上で育てる植物を決めることが大切である。
　　例：カンナ，サルビア，マリーゴールド，ヒマワリ
・植物を購入してくるだけではなく，既にどなたかが育てている植物から株分けしてもらうことも考えられる。その際は，他者とのかかわりについての学習活動を取り入れることも考えられる。
・水やりや草取りなど，スケジュール表を用いながら当番活動としたり，校務員の方に長期休業中の管理をお願いしたりすることが考えられる。
・植物を飾るための容器の作成の際には，植物の大きさや特徴に応じた容器にすることが大切である。
・校舎内に飾る際には，枯れた花の回収や取り替えなどについても検討した上で，事前に副校長先生等に確認をとることが必要である。
④について
・満足感や達成感を深めたり，これまでの取組の価値付けを図ったりする。
★教科別の指導との関係
○算数・数学：「正しくはかろう（温度）」「正しく数えよう」「表とグラフ」
○理科：「植物の生長」
</v>
      </c>
      <c r="P132" s="342"/>
      <c r="Q132" s="342"/>
      <c r="R132" s="342"/>
      <c r="S132" s="342"/>
      <c r="T132" s="342"/>
    </row>
    <row r="133" spans="1:20" ht="150" customHeight="1">
      <c r="A133" s="121">
        <v>31</v>
      </c>
      <c r="B133" s="130" t="str">
        <f>単元例１!$C34</f>
        <v>生活単元学習</v>
      </c>
      <c r="C133" s="122" t="str">
        <f>単元例１!$D34</f>
        <v>観葉植物の栽培</v>
      </c>
      <c r="D133" s="379" t="str">
        <f>単元例１!$E34</f>
        <v>観葉植物を育て，毎日の水やりなどの活動の他に，容器を作成したり，プレゼントしたりする。</v>
      </c>
      <c r="E133" s="380"/>
      <c r="F133" s="343" t="str">
        <f>単元例１!$F34</f>
        <v>①オリエンテーション
・身近な観葉植物を見たり，感想を話したりする。
・観葉植物を用いる場面等について考える。
②計画
・スケジュールづくり（取組日程，当日の日程等）
③展開
・育てる植物を考える。
・栽培する。
・株分けする。
・容器の作成をする。
・観葉植物をプレゼントする。
④まとめ
・ビデオや写真を使って，単元全体の活動を振り返る。
・自己評価や他者評価を行う。</v>
      </c>
      <c r="G133" s="343"/>
      <c r="H133" s="343"/>
      <c r="I133" s="343"/>
      <c r="J133" s="343"/>
      <c r="K133" s="343"/>
      <c r="L133" s="343"/>
      <c r="M133" s="343"/>
      <c r="N133" s="343"/>
      <c r="O133" s="342" t="str">
        <f>単元例１!$G34</f>
        <v>①について
・教室や校舎内外の環境美化と関連付けて，観葉植物のある暮らしについて考える。
・どのような方や，どのような場所に観葉植物があるとよいかについて考える。
②について
・枠の大きさや，写真，イラスト，文章等，一人一人の実態に応じたスケジュール表を作成する活動を行う。
③について
・地域の気候や教室の条件等の生育に必要な環境，児童生徒が育てるといったことなどについて検討した上で育てる植物を決めることが大切である。
・観葉植物を購入してくるだけではなく，既にどなたかが育てている植物から株分けしてもらうことも考えられる。その際は，他者とのかかわりについての学習活動を取り入れることも考えられる。
・容器の作成の際には，植物の大きさや特徴に応じた容器にすることが大切である。
・観葉植物をプレゼントする際には，あらかじめプレゼントする方や設置する場所について検討しておくことが大切である。
④について
・満足感や達成感を深めたり，これまでの取組の価値付けを図ったりする。
★教科別の指導との関係
○算数・数学：「正しくはかろう（長さ，温度）」「正しく数えよう」「表とグラフ」
○理科：「植物の生長」</v>
      </c>
      <c r="P133" s="342"/>
      <c r="Q133" s="342"/>
      <c r="R133" s="342"/>
      <c r="S133" s="342"/>
      <c r="T133" s="342"/>
    </row>
    <row r="134" spans="1:20" ht="150" customHeight="1">
      <c r="A134" s="121">
        <v>32</v>
      </c>
      <c r="B134" s="130" t="str">
        <f>単元例１!$C35</f>
        <v>生活単元学習</v>
      </c>
      <c r="C134" s="122" t="str">
        <f>単元例１!$D35</f>
        <v>育てた農作物を販売しよう
育てた農作物で○○を作ろう</v>
      </c>
      <c r="D134" s="379" t="str">
        <f>単元例１!$E35</f>
        <v>目的意識をもって野菜を育て，販売したり，会食会を開いたりする。</v>
      </c>
      <c r="E134" s="380"/>
      <c r="F134" s="343" t="str">
        <f>単元例１!$F35</f>
        <v xml:space="preserve">①オリエンテーション
・野菜を育てるという必然性のある活動につながる，目的を明確にする。
・目的達成のために，育てたい野菜を決める。
②計画
・スケジュールをつくる（取組日程，ゴール像等）
③展開
・野菜の栽培をする。
＜１学期＞
・土おこし・マルチがけ・苗植え・雑草取り・追肥・支柱添え
＜２学期＞
・収穫・片付け・調理
　※児童生徒の本単元における目的意識により以下の活動内容も考えられる。
　　　・ラベルをつくる。
　　　・袋に詰める。
　　　・販売の際の応対について練習する。
　　　・開店時の役割分担を決める。
　　　・ポスターを作成し掲示する。
　　　・売り上げを確認する。
　　　・出店のイメージをもち，出店をつくる。
　　　・買い物をする。
　　　・調理をする。
　　　・保存食（味噌，漬け物等）に加工する。
　　　・会食会をする。
④まとめ
・ビデオや写真を使って，単元全体の活動を振り返る。
・自己評価や他者評価を行う。
・稼いだお金を確認し，目的に応じて使ったり，貯金したりする。
</v>
      </c>
      <c r="G134" s="343"/>
      <c r="H134" s="343"/>
      <c r="I134" s="343"/>
      <c r="J134" s="343"/>
      <c r="K134" s="343"/>
      <c r="L134" s="343"/>
      <c r="M134" s="343"/>
      <c r="N134" s="343"/>
      <c r="O134" s="342" t="str">
        <f>単元例１!$G35</f>
        <v xml:space="preserve">①について
・野菜を育てる活動が中心であれば作業学習として位置付け，野菜を育てることによって○○をするという活動が中心であれば生活単元学習として位置付けることが考えられる。また，野菜を育てる時期は作業学習，○○をする時期は生活単元学習とすることも考えられる。いずれにしても，担任が，活動に対する児童生徒の思いを想定し，単元のねらいを明確にすること，その上で作業学習として実施するのか，生活単元学習として実施するのかを，児童生徒主体で考えることが大切である。
・特別支援学級用の土地の広さを確保したり，地域に利用できる土地がないかを検討したりする。場合によっては児童生徒と一緒に開墾したり，土地の所有者にお願いしに行ったりする活動も考えられる。また，地域の農業系高等学校と合同で取り組んだり，農場をお借りすることも考えられる。
・収穫した後，どのような活動に取り組むのか，農作物を育てる前に担任も児童生徒も明確に理解しておくことが必要である。このことにより，目的意識に向かって取り組むこと，活動を意味付け・価値付けながら取り組むこと，達成感や満足感のある取組になることにつながる。決して，「農作物を収穫できたから何かしようと」子どもたちと考えることのないようにする。
・「自分たちで作った野菜を食べたい」，「○○さんに食べてもらいたい」，「野菜を収穫して販売したい」，「宿泊学習の調理で使いたい」など，児童生徒の目的意識を大切にする。目的意識を大切にすることにより，児童生徒の一生懸命に取り組む姿や単元の活動内容の広がりが期待できる。
②について
・枠の大きさや写真，イラスト，文章等，一人一人の実態に応じたスケジュール表を作成する活動を行う。
③について
・栽培する作物については，育てやすさや値段の観点だけではなく，児童生徒の希望について取り入れることが大切である。
・石灰等は飛散させないよう注意する。
・適切な水の量や水やりの時間帯を事前に知っておく。
・必要な肥料をまくことや害虫の対策をする。
・長靴や軍手の準備をする。
・職場体験実習と関連付けながら，地域にある作業所等が運営している大規模畑での活動とすることも考えられる。
・水やりや草取りなど，スケジュール表を用いながら当番活動としたり，校務員の方に長期休業中の管理をお願いしたりすることが考えられる。
・観察記録としてまとめ，学習発表会や文化祭で発表・展示しておくことも考えられる。
④について
・満足感や達成感を深めたり，これまでの取組の価値付けを図ったりする。
★教科別の指導との関係
○国語：「壁新聞」「（絵）日記」  
○算数・数学：「正しくはかろう（長さ，重さ，かさ，広さ，温度）」「正しく数えよう」「金銭実務」「表とグラフ」
○理科：「植物の生育」「天気や気温」 　
○家庭「調理」　
○技術：「木工」「設計」
○美術，図工：「ポスターをつくろう」
</v>
      </c>
      <c r="P134" s="342"/>
      <c r="Q134" s="342"/>
      <c r="R134" s="342"/>
      <c r="S134" s="342"/>
      <c r="T134" s="342"/>
    </row>
    <row r="135" spans="1:20" ht="150" customHeight="1">
      <c r="A135" s="121">
        <v>33</v>
      </c>
      <c r="B135" s="130" t="str">
        <f>単元例１!$C36</f>
        <v>生活単元学習</v>
      </c>
      <c r="C135" s="122" t="str">
        <f>単元例１!$D36</f>
        <v>校地内の
環境整備をしよう</v>
      </c>
      <c r="D135" s="379" t="str">
        <f>単元例１!$E36</f>
        <v>校地内にある卒業記念品や創立周年記念品等オブジェの製作経緯やその歴史を探り，修復等の環境整備をする。</v>
      </c>
      <c r="E135" s="380"/>
      <c r="F135" s="343" t="str">
        <f>単元例１!$F36</f>
        <v>①オリエンテーション
・校地内を散策し，気付いたことを話し合う。
・疑問に思ったことや，どのような校地であればよいのかを考える。
②計画
・スケジュールづくり（取組日程等）
③展開
・校地内白地図を作成する。
・どこに何があったのか，どのような意味のあるものなのかなどの調査をする（卒業生や旧職員への調査）
・校地内地図を作成する。
・校地内の環境整備が必要な場所を考える。
・オブジェの修復をする。
・通路や池の清掃作業や，植木の剪定作業をする。
・校地内地図をもとに，案内板を作成し設置する。
・校地再生記念式典を行い，テープカットや耕地内作業の様子や一つ一つのオブジェクトの説明をする。
④まとめ
・ビデオや写真を使って，単元全体の活動を振り返る。
・自己評価や他者評価を行う。</v>
      </c>
      <c r="G135" s="343"/>
      <c r="H135" s="343"/>
      <c r="I135" s="343"/>
      <c r="J135" s="343"/>
      <c r="K135" s="343"/>
      <c r="L135" s="343"/>
      <c r="M135" s="343"/>
      <c r="N135" s="343"/>
      <c r="O135" s="342" t="str">
        <f>単元例１!$G36</f>
        <v>①について
・校地内を散策しているときに，日常的な整備をしてくださっている校務員の作業の様子を見たり，そのことを伝えたりするなど，人の手がかけられていることを理解できるような場面を設定することが大切である。
・身近な公園等の整備状況と比較することも考えられる。
②について
・大きさや，写真，イラスト，文章等，一人一人の実態に応じたスケジュール表を作成する。
③について
・校地内白地図を作成する際には，児童生徒が副校長先生に資料をお借りしに行ったり，インターネット上の地図を利用したりすることが考えられる。そのときには，他者やインターネットとの適切なかかわり方についても学んでいくことが大切である。
・卒業製作など，校地に多くのモニュメントがある場合，学校の歴史を学ぶことができる。
・整備作業や修復作業を通じて，働く喜びにつなげる。
・製作・設置期日が不明なモニュメントは，担任があらかじめ調査をしたうえで，生徒が質問したり会ったりすることが可能かどうかを確認しておくことが必要である。
・整備作業や修復作業が困難な場合，誤って破損してしまった場合など，どのように対処するかについて，校内の教職員だけではなく，地域の方や製作した方と話し合っておくことが必要である。
・卒業生や旧職員への調査を行う際には，事前に担任が単元のねらい等を該当者へ伝えておくことが必要である。
・卒業生や旧職員への調査を行う際には，児童生徒の調査方法を検討するとともに，調査の仕方やマナー等についても指導・支援することが大切である。
・卒業生や旧職員への調査を行う前の依頼，行った後のお礼について，児童生徒の実態に応じながら取り扱うことが望ましい。
・案内板を作成する際には，気温や気象条件の変化，年月の経過に耐えうる材料を用いることが必要である。
・校地再生記念式典を行うに際しては，次第を考えたり案内状を書いたり，当日の役割分担を行ったりするなど，一つの単元として取り組むことも考えられる。
④について
・満足感や達成感を深めたり，これまでの取組の価値付けを図ったりする。
★教科別の指導との関係
○国語：「依頼文・案内状」
○社会：「身近な歴史と日本・世界の歴史」，「地図」，「ゴミのゆくえ」
○算数・数学：「量と測定」
○図工・美術：「案内板を作ろう」
○理解：「植物」，「池の生物」</v>
      </c>
      <c r="P135" s="342"/>
      <c r="Q135" s="342"/>
      <c r="R135" s="342"/>
      <c r="S135" s="342"/>
      <c r="T135" s="342"/>
    </row>
    <row r="136" spans="1:20" ht="150" customHeight="1">
      <c r="A136" s="121">
        <v>34</v>
      </c>
      <c r="B136" s="130" t="str">
        <f>単元例１!$C37</f>
        <v>生活単元学習</v>
      </c>
      <c r="C136" s="122" t="str">
        <f>単元例１!$D37</f>
        <v>生徒総会のマイク台を作成しよう</v>
      </c>
      <c r="D136" s="379" t="str">
        <f>単元例１!$E37</f>
        <v>生徒（児童）総会の際に使用するマイクを置いたり取ったりしやすい台を作成する。</v>
      </c>
      <c r="E136" s="380"/>
      <c r="F136" s="343" t="str">
        <f>単元例１!$F37</f>
        <v>①オリエンテーション
・入学したときの気持ちはどうだったか，先輩たちは，どう見えたかを発表する。
・されて，あるいは，してもらって，嬉しかったことを発表する。
・新入生を迎える喜びを表す方法について考える。
②計画
・スケジュールをつくる（取組日程・当日の日程等）。
③展開
・製作するものやデザインを考える。
・製作個数を把握する。
・材料を準備する。※場合によっては，買い物活動を取り入れる
・製作する。
・生徒会執行部に納品する練習をする。
④まとめ
・ビデオや写真を使って，生徒総会当日や，単元全体の活動を振り返る。
・自己評価や他者評価を行う。
木工室にある木材を使ったり，校地内で切られた木材を設計，切断，削るなどの作業をし，生徒会執行部に２台プレゼントする。</v>
      </c>
      <c r="G136" s="343"/>
      <c r="H136" s="343"/>
      <c r="I136" s="343"/>
      <c r="J136" s="343"/>
      <c r="K136" s="343"/>
      <c r="L136" s="343"/>
      <c r="M136" s="343"/>
      <c r="N136" s="343"/>
      <c r="O136" s="342" t="str">
        <f>単元例１!$G37</f>
        <v>①について
・生徒（児童）総会に，特別支援学級に在籍する児童生徒が主体性をもって，自分たちの力を存分に発揮して取り組むことができるよう設定した単元である。
・生徒総会では，マイクを使用することが多い。マイクスタンドを使用すると抜き差しに手間がかかる，使用しないと机から転がるなど不安定ということから，マイクを置いたり取ったりしやすい台を作成するとよいことに着目できるよう，例年の生徒総会の様子をＶＴＲで確認したり，改善したいことなどを教職員等にインタビューしたりする。
②について
・枠の大きさや写真，イラスト，文章等，一人一人の実態に応じたスケジュール表を作成する活動を行う。
③について
・製作するものやデザインを考える際には，市販のカタログや他校の取組（北上北中学校等）の様子を参考にすることが考えられる。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地域の方や校内の教職員との連携のもと取り組むことが大切である。また，ベルトサンダーなど，電動工具を使用する際には，特にも安全面に留意する。
・生徒総会当日に，生徒会執行部から紹介してもらうことができるか，担任が，担当教員等と打合せをしておく。
④について
・満足感や達成感を深めたり，これまでの取組の価値付けを図ったりする。
・生徒総会執行部や，担当教員等からの感想を聞くことにより，達成感を深めることにつなげることも考えられる。
★教科別の指導との関係
○ 国語： 「習字」※生徒総会 
○算数・数学：「正しくはかろう（長さ）」「正しく数えよう」「図形」
○ 図工・美術：「木工」</v>
      </c>
      <c r="P136" s="342"/>
      <c r="Q136" s="342"/>
      <c r="R136" s="342"/>
      <c r="S136" s="342"/>
      <c r="T136" s="342"/>
    </row>
    <row r="137" spans="1:20" ht="150" customHeight="1">
      <c r="A137" s="121">
        <v>35</v>
      </c>
      <c r="B137" s="130" t="str">
        <f>単元例１!$C38</f>
        <v>生活単元学習</v>
      </c>
      <c r="C137" s="122" t="str">
        <f>単元例１!$D38</f>
        <v>夏をすずしく
“風鈴”で涼もう</v>
      </c>
      <c r="D137" s="379" t="str">
        <f>単元例１!$E38</f>
        <v>アルミ管を使った風鈴を作成し，職員室や保健室などに設置して，学校全体を涼で包む。</v>
      </c>
      <c r="E137" s="380"/>
      <c r="F137" s="343" t="str">
        <f>単元例１!$F38</f>
        <v>①オリエンテーション
・夏に関係のある音楽を聴いたり，物語を読んだりして夏が近づいていることを感じる。
・家庭で行われている夏をのりきる工夫や先人の工夫について交流する。
・どのような風鈴があったらよいか話し合う。
②計画
・スケジュールをつくる（取組日程・当日の日程等）。
③展開
・完成イメージや材料を考える。
・作業工程を考える。
・材料を購入する。
・製作する。
・設置する。
（・夏が終わったら撤去する。）
④まとめ
・ビデオや写真を使って，単元全体の活動を振り返る。
・自己評価や他者評価を行う。</v>
      </c>
      <c r="G137" s="343"/>
      <c r="H137" s="343"/>
      <c r="I137" s="343"/>
      <c r="J137" s="343"/>
      <c r="K137" s="343"/>
      <c r="L137" s="343"/>
      <c r="M137" s="343"/>
      <c r="N137" s="343"/>
      <c r="O137" s="342" t="str">
        <f>単元例１!$G38</f>
        <v xml:space="preserve">①について
・夏の暑さをイメージしたり，暑さをのりきる先人の工夫について理解したりするために，駅に設置している風鈴の写真やＶＴＲ等を使用したり，各家庭での様子について意見を出し合ったりする。
②について
・枠の大きさや写真，イラスト，文章等，一人一人の実態に応じたスケジュール表を作成する活動を行う。
③について
・完成イメージをもつためには，設計図の活用のほかに，模造紙等を利用して大まかな原寸大イラストを用いることも考えられる。
・作業をするに当たって，製作するものやデザインを考える際には，市販のカタログや地域で吊している風鈴を参考にすることが考えられる。
・アルミ管はホームセンターで直径５ｍｍ，７ｍｍ，１０ｍｍのものを購入する。
・アルミ管は，音階をデジタルチューナー等で調べながら，金鋸で切断する。
・アルミ管の先に，加工したペットボトルの片を釣り糸で結び，風で風鈴が揺れるようにする。
・材料の準備に当たっては，買い物活動を取り入れながら実際に購入することも考えられる。ただし，大きな部材が必要な場合は，安全面を考慮し教師があらかじめ準備する。
・製作に当たっては，できるだけ自力で取り組むことができるよう，一人一人の実態に応じた活動や，教材教具の準備，場の構造化などに留意する。
・取組自体の充実だけではなく，特別支援学級での取組を広めるためにも，他者とのかかわりを増やすためにも，校内に周知することを大切にする。
④について
・満足感や達成感を深めたり，これまでの取組の価値付けを図ったりする。
★教科別の指導との関係
○国語：「慣用句・四字熟語」
○算数・数学：「正しく数えよう」「正しくはかろう（長さ）」「図形」「金銭実務」
○音楽：「音階」
○技術：「製作」　 
○家庭：「住みよいくらし」  </v>
      </c>
      <c r="P137" s="342"/>
      <c r="Q137" s="342"/>
      <c r="R137" s="342"/>
      <c r="S137" s="342"/>
      <c r="T137" s="342"/>
    </row>
    <row r="138" spans="1:20" ht="150" customHeight="1">
      <c r="A138" s="121">
        <v>36</v>
      </c>
      <c r="B138" s="130" t="str">
        <f>単元例１!$C39</f>
        <v>生活単元学習</v>
      </c>
      <c r="C138" s="122" t="str">
        <f>単元例１!$D39</f>
        <v>毎度、○○工房です！</v>
      </c>
      <c r="D138" s="379" t="str">
        <f>単元例１!$E39</f>
        <v>校内で処分することになったロッカーや児童生徒用机を補修・加工して活用したり，活用してもらったりする。</v>
      </c>
      <c r="E138" s="380"/>
      <c r="F138" s="343" t="str">
        <f>単元例１!$F39</f>
        <v>①オリエンテーション
・校内で処分することになった物や，補修・加工して使っている物，使っている様子を見たり，感想を聞いたりする。
・教師等の体験について紹介する。
②計画
・スケジュールづくり（取組日程，ゴール像）
③展開
・校内で処分することになった物や処分しそうな物を確認する。
・校内において廃品回収をする。
・設計図を作成する。
・必要な材料を購入する。
・製作する。
・納入する。
④まとめ
・ビデオや写真を使って，単元全体の活動を振り返る。
・感想を聞く。場合によっては，改造，修正も加える。
・自己評価や他者評価を行う。</v>
      </c>
      <c r="G138" s="343"/>
      <c r="H138" s="343"/>
      <c r="I138" s="343"/>
      <c r="J138" s="343"/>
      <c r="K138" s="343"/>
      <c r="L138" s="343"/>
      <c r="M138" s="343"/>
      <c r="N138" s="343"/>
      <c r="O138" s="342" t="str">
        <f>単元例１!$G39</f>
        <v>①について
・作り替えたり補修することのよさや費用削減の効果といった視点だけではなく，物を作った人の思いや環境保全，資源の有効活用等の視点をもとに話し合うことが大切である。
・校内で処分することになった物がそのままであったり，処分されるだけであったりすると，どのような状況になり，どのような困ることが起こるのかについても取り扱うことが考えられる。
・実際に補修・加工している人たちの話を聞いた上で，特別支援学級のみんなでできることは何かを考えることができるようにする。
②について
・枠の大きさや，写真，イラスト，文章等，一人一人の実態に応じたスケジュール表を作成する活動を行う。
③について
・校内で処分することになった物や処分しそうな物については，あらかじめ，担任が学校備品台帳をもとに確認したり，副校長先生や事務担当と確認したりすることが必要である。
・校内において廃品回収をする際には，集めた場所の確保，安全管理等について検討した上で行うことが必要である。
++++++++++++++++++++++++++++++++++++++++++++++++++++++
補修・加工する物の例
【補修】 
　◆児童生徒用机の穴埋め
　◆渡り廊下のすのこ板のはり替え
　◆水道のパッキン取り替え
　◆廊下タイルのはり替え
　◆児童生徒用椅子の脚底はり替え
【加工】
　◆児童生徒用机の天板→スクーターボード，運搬用台車等
　◆職員用ロッカー→特学用ロッカー，燻製装置
　◆会議用長机→（天板を変えて）作業用机
　◆枯れた花，畳→肥料
++++++++++++++++++++++++++++++++++++++++++++++++++++++
・設計図の作成・製作に当たっては，既製品を参考にするとともに，用務員の先生や技術・家庭担当の先生から指導を受けることも考えられる。
・材料の購入・予算執行に当たっては，学校整備との関係から副校長先生と検討することが大切である。
・製作する過程で，どのようにすれば使いやすいか，棚を水平にするためには棚の止め具をどの位置につけたらよいかなど，試行錯誤したり考えを交流し合ったりすることを大切にする。
・製作した物が，使用に耐えるものであるのかを試してみることが必要である。
・納入に当たっては，全校朝会，放送等で全校の児童生徒に周知することも大切である。
・納入した物が破損した場合は，修繕を行うなどのアフターケアの活動を取り入れることも考えられる。
④について
・満足感や達成感を深めたり，これまでの取組の価値付けを図ったりする。
★教科別の指導との関係
○算数・数学：「正しくはかろう（長さ，重さ）」「垂直・平行」「金銭実務」
○社会：「わたしたちのくらし」
○技術：「木材加工」</v>
      </c>
      <c r="P138" s="342"/>
      <c r="Q138" s="342"/>
      <c r="R138" s="342"/>
      <c r="S138" s="342"/>
      <c r="T138" s="342"/>
    </row>
    <row r="139" spans="1:20" ht="150" customHeight="1">
      <c r="A139" s="121">
        <v>37</v>
      </c>
      <c r="B139" s="130" t="str">
        <f>単元例１!$C40</f>
        <v>生活単元学習</v>
      </c>
      <c r="C139" s="122" t="str">
        <f>単元例１!$D40</f>
        <v>町をきれいにしよう「クリーン･アップ作戦」</v>
      </c>
      <c r="D139" s="379" t="str">
        <f>単元例１!$E40</f>
        <v>学区内通学路を中心に清掃活動を行い，環境美化を訴える立て看板を設置する。</v>
      </c>
      <c r="E139" s="380"/>
      <c r="F139" s="343" t="str">
        <f>単元例１!$F40</f>
        <v>①オリエンテーション
・学区内通学路にゴミが落ちている写真や映像を見たり，実際に通学路を歩いてみたりする。
・町をきれいにするための活動を行っている方や団体の取組について知る。
②計画＜準備＞
・スケジュールづくり（取組日程，当日の日程等）
③展開
・学区内の地図をつくる。
・ゴミの分別を覚える。
・ゴミ拾いをする。
・立て看板をつくる。
・立て看板を設置する。
④まとめ
・ビデオや写真を使って，単元全体の活動を振り返る。
・自己評価や他者評価を行う。</v>
      </c>
      <c r="G139" s="343"/>
      <c r="H139" s="343"/>
      <c r="I139" s="343"/>
      <c r="J139" s="343"/>
      <c r="K139" s="343"/>
      <c r="L139" s="343"/>
      <c r="M139" s="343"/>
      <c r="N139" s="343"/>
      <c r="O139" s="342" t="str">
        <f>単元例１!$G40</f>
        <v>①いついて
・ゴミが落ちている通学路の現状について児童生徒の実態に応じた方法で理解できるようにするとともに，それに伴う地域の方の気持ちについても触れることが大切である。
・日本の中には，条例として，ゴミのポイ捨て罰金1，000円から30，000円という条例を制定している政令都市があることについて触れることも考えられる。
・必要に応じて，町をきれいにするための活動を行っている方や団体からの話を聞く場面を設定することも考えられる。
②について
・枠の大きさや，写真，イラスト，文章等，一人一人の実態に応じたスケジュール表を作成する活動を行う。
③について
・学区内の地図は，市町村役場に問い合わせたり，Webページを参考にしたりすることが考えられる。
・ゴミの分別については，対象地域での方法に準ずる。その際，市町村役場から配布されているゴミ分別の資料を利用するなど，視覚的に理解できるようにすることが大切である。
・他地域での分別方法についても取り扱いながら，ゴミの分別について理解を深めることも考えられる。
・ゴミ拾いをするに当たっては，交通安全，ゴミによる怪我防止などに留意することが必要である。
・校外での学習日は，担任外の教員の協力も得ながら，安全に留意することが必要である。その際には，役割分担や災害時の動き等についても事前に確認しておくことが大切である。
・危険な場所に落ちているゴミについては，児童生徒が拾いに行くことがないように，あらかじめ確認しておくことが必要である。
・ゴミを拾った後の保管や回収方法について確かめることが必要である。
・定期的にゴミ拾いをすることで，ゴミの量の変化やポイ捨ての理由などについて話し合うことが考えられる。
④について
・満足感や達成感を深めたり，これまでの取組の価値付けを図ったりする。
・継続的な取組につなげたり，教室や学校内などの身の回りの環境美化につなげたりすることが大切である。
★教科別の指導との関係
○国語：「看板づくり」
○社会：「環境」 「自治体のルール」 「わたしたちの町」「地図」
○算数・数学：「正しくはかろう（量）」
○理科：「自然環境」 
○技術・家庭，図工，美術「看板づくり」</v>
      </c>
      <c r="P139" s="342"/>
      <c r="Q139" s="342"/>
      <c r="R139" s="342"/>
      <c r="S139" s="342"/>
      <c r="T139" s="342"/>
    </row>
    <row r="140" spans="1:20" ht="150" customHeight="1">
      <c r="A140" s="121">
        <v>38</v>
      </c>
      <c r="B140" s="130" t="str">
        <f>単元例１!$C41</f>
        <v>生活単元学習</v>
      </c>
      <c r="C140" s="122" t="str">
        <f>単元例１!$D41</f>
        <v>地域便利マップを作ろう</v>
      </c>
      <c r="D140" s="379" t="str">
        <f>単元例１!$E41</f>
        <v>日常的に利用する施設や，知っておくと便利な施設，危険な箇所などをまとめた地図を作成し，学校生活や家庭生活で活用する。</v>
      </c>
      <c r="E140" s="380"/>
      <c r="F140" s="343" t="str">
        <f>単元例１!$F41</f>
        <v>①オリエンテーション
・地域には，どのような施設や商店があるのかについて話し合う。
②計画
・スケジュールづくり（取組日程等）
③展開
・地域の白地図を作成する。
・どこにどのような施設・商店等があるのか，どのような機能をもつ施設・商店等なのかなどの調査をする。
・地域便利マップを作成する。
・地域便利マップを公表する。
④まとめ
・ビデオや写真を使って，単元全体の活動を振り返る。
・自己評価や他者評価を行う。</v>
      </c>
      <c r="G140" s="343"/>
      <c r="H140" s="343"/>
      <c r="I140" s="343"/>
      <c r="J140" s="343"/>
      <c r="K140" s="343"/>
      <c r="L140" s="343"/>
      <c r="M140" s="343"/>
      <c r="N140" s="343"/>
      <c r="O140" s="342" t="str">
        <f>単元例１!$G41</f>
        <v>①について
・地域にある，施設や商店，危険な箇所などを多く知っておくことが，学校生活や家庭生活を豊かにするものであることについて触れる。
・市役所や観光団体等で，既に便利マップなどを作成している場合は，事前に集めておくことが必要である。また，学習のための転記・利用等について確認する。
②について
・枠の大きさや写真，イラスト，文章等，一人一人の実態に応じたスケジュール表を作成する活動を行う。
③について
・地域の白地図を作成する際には，小学校社会科副読本や，市役所・観光団体で作成している地図などを利用したり，Webページに掲載している地図を利用したりすることが考えられる。いずれの場合でも，利用許諾について確認することが必要である。
・地域の白地図を作成する際には，完成した後に，どのような場面で活用するのかといったゴール像を見据えた上で，作成する大きさを検討することが大切である。
・地域の施設・商店等を調べる際には，児童生徒の経験をもとに話し合いながらまとめていくことも考えられるが，実際に行ったことがなかったり，あまり外出することが少なかったりする児童生徒にとっては，実感を伴って理解することにつながらない。そこで，学習活動として，実際に地域を歩き，施設・商店を利用している様子を見たり，写真を撮ったり，インタビューをしたりすることを取り入れることが望ましい。
・地域便利マップを作成する際には，施設・商店等の情報を整理して掲載することが大切である。例えば，施設商店等の名前，主な機能のみを記載することとし，施設・商店等の詳細は別紙にまとめておくことが考えられる。また，地域便利マップを地区ごとに分割して作成したり，公共施設，商店，金融関係等の種類ごとに分けて作成したりすることが考えられる。その際は，情報機器やOHPシート等を利用しながら，効果的・効率的な作成となるようにする。
・作成した地域便利マップは，掲示するだけではなく，発表会を設定して公表することも考えられる。例えば，中学校の特別支援学級で作成した場合は，地域の小学校の特別支援学級に出向いて地域便利マップを公表・配付することや，今年度赴任した教職員を対象とした発表会を行うことなど，多様な活動が考えられる。
・作成した地域便利マップを利用する学習活動を領域・教科を合わせた指導などで設定したり，保護者に利用方法を例示した上で家庭生活に持ち帰って利用してもらうようにすることにより，作成したことの満足感・達成感を深めることができるようにする。
④について
・満足感や達成感を深めたり，これまでの取組の価値付けを図ったりする。
★教科別の指導との関係
○国語：「説明文」
○社会：「わたしたちの地域」「わたしたちのくらし」「身近な歴史」，「地図」
○算数・数学：「量と測定」
○技術・家庭：「情報に関する技術」</v>
      </c>
      <c r="P140" s="342"/>
      <c r="Q140" s="342"/>
      <c r="R140" s="342"/>
      <c r="S140" s="342"/>
      <c r="T140" s="342"/>
    </row>
    <row r="141" spans="1:20" ht="150" customHeight="1">
      <c r="A141" s="121">
        <v>39</v>
      </c>
      <c r="B141" s="130" t="str">
        <f>単元例１!$C42</f>
        <v>生活単元学習</v>
      </c>
      <c r="C141" s="122" t="str">
        <f>単元例１!$D42</f>
        <v>交流合唱団で合唱をしよう</v>
      </c>
      <c r="D141" s="379" t="str">
        <f>単元例１!$E42</f>
        <v>音楽集会や文化祭等の各学年・学級による合唱発表の際に，特別支援学級による合唱を発表する。</v>
      </c>
      <c r="E141" s="380"/>
      <c r="F141" s="343" t="str">
        <f>単元例１!$F42</f>
        <v>①オリエンテーション
・昨年度の音楽集会や文化祭の合唱発表の様子を写真やＶＴＲにより思い出す。
・特別支援学級単独の人数による発表でよいものか話し合う。
②計画＜準備＞
・スケジュールづくり（取組日程，当日の日程等）
③展開
・発表内容について話し合う。
・曲を選ぶ。
・特別支援学級の呼びかけによる交流合唱団設立の呼びかけを全校の児童生徒に行う。
・合唱練習をする。
・呼びかけに賛同した通常の学級の友達と一緒に合唱発表をする。
・打ち上げをする。
④まとめ
・ビデオや写真を使って，単元全体の活動を振り返る。
・自己評価や他者評価を行う。</v>
      </c>
      <c r="G141" s="343"/>
      <c r="H141" s="343"/>
      <c r="I141" s="343"/>
      <c r="J141" s="343"/>
      <c r="K141" s="343"/>
      <c r="L141" s="343"/>
      <c r="M141" s="343"/>
      <c r="N141" s="343"/>
      <c r="O141" s="342" t="str">
        <f>単元例１!$G42</f>
        <v>①について
・特別支援学級も一つの学級集団である。特別支援学級としての一人一人の集団意識を確認したり高めたりしながら，昨年度の行事の様子を見ることにより，特別支援学級という集団として参加したいという思いをもつことができるようにする。
・児童生徒の実態により，合唱発表が困難なときには，器楽演奏発表ということも考えられる。
・特別支援学級単独の人数による発表が困難なときには，「どういう仲間と一緒に発表したいか」，「何人くらいいれば可能か」という発問などにより，特別支援学級以外の友達の存在に目を向けることができるようにすることが考えられる。
②について
・枠の大きさや，写真，イラスト，文章等，一人一人の実態に応じたスケジュール表を作成する活動を行う。
③について
・交流学級での合唱発表への参加形態や練習日程を踏まえながら，特別支援学級単独での練習，呼びかけに賛同した友達との合同練習の計画を，あらかじめ教師が立ておき，通常の学級担任はもちろんのこと学校全体に周知しておくことが大切である。
④について
・満足感や達成感を深めたり，これまでの取組の価値付けを図ったりする。
★教科別の指導との関係
○国語：「ちらし，ポスターづくり」「呼びかけ」
○音楽：「合唱」「器楽演奏」</v>
      </c>
      <c r="P141" s="342"/>
      <c r="Q141" s="342"/>
      <c r="R141" s="342"/>
      <c r="S141" s="342"/>
      <c r="T141" s="342"/>
    </row>
    <row r="142" spans="1:20" ht="150" customHeight="1">
      <c r="A142" s="121">
        <v>40</v>
      </c>
      <c r="B142" s="130" t="str">
        <f>単元例１!$C43</f>
        <v>生活単元学習</v>
      </c>
      <c r="C142" s="122" t="str">
        <f>単元例１!$D43</f>
        <v>校歌ＰＶを作ろう
（飛勢城の調査）</v>
      </c>
      <c r="D142" s="379" t="str">
        <f>単元例１!$E43</f>
        <v>校歌の歌詞にある「飛勢城」について，その歴史をひもときながら，校歌の歌詞に込められた意味を明らかにする。そして，校歌に示されている様子や意味について理解した上で，プロモーションビデオ（ＰＶ）を撮影し，上映会を開く。</v>
      </c>
      <c r="E142" s="380"/>
      <c r="F142" s="343" t="str">
        <f>単元例１!$F43</f>
        <v>①オリエンテーション
・校歌とは，どのような意味をもち，どのような歌詞であり，どのように歌われ続けているのかなどについて話し合う。
・これまで見たＰＶを話し合ったり，実際に見たりする。
②計画
・スケジュールづくり（取組日程，当日の日程等）
③展開
・校歌に出てくる地名を確認する。
・地名の調査（校内学習）
・地名の調査（校外学習）
・校歌の録音
・ＰＶシナリオ作成
・ＰＶ撮影
・ＰＶ上映会の広報活動
・ＰＶ上映会
④まとめ
・ビデオや写真，児童生徒が作成した単元のまとめを使って，単元全体の活動を振り返る。
・自己評価や他者評価を行う。</v>
      </c>
      <c r="G142" s="343"/>
      <c r="H142" s="343"/>
      <c r="I142" s="343"/>
      <c r="J142" s="343"/>
      <c r="K142" s="343"/>
      <c r="L142" s="343"/>
      <c r="M142" s="343"/>
      <c r="N142" s="343"/>
      <c r="O142" s="342" t="str">
        <f>単元例１!$G43</f>
        <v xml:space="preserve">①について
・幼稚園等，これまで過ごしてきた学校等の園歌・校歌について楽しい雰囲気で聞いたり歌ったりする。同様に，現在過ごしている学校の校歌についても，楽しい雰囲気で聞いたり歌ったりする。
・校歌に込められた願いや歌詞の意味，誰がどのような場で歌っているのかなどについて，確認する。
・流行している曲のＰＶを見ることにより，楽曲の素晴らしさを伝える方法としてＰＶがあることについて理解できるようにする。
・教師は，ＰＶを披露できる行事や校内放送の日時など，事前にその可能性を探っておき，児童生徒に紹介する。
・上映対象を校内とするか地域とするかなどについても明確にしておくことが，児童生徒の
②について
・枠の大きさや，写真，イラスト，文章等，一人一人の実態に応じたスケジュール表を作成する活動を行う。
・校外学習，シナリオ作成，ＰＶ撮影など，児童生徒が取り組んだことがない活動や，多様な活動が盛り込まれている単元であるため，教師がおおよそのスケジュールを示すことも考えられる。
③について
・地名等，地域特有のことば以外については，国語の時間を活用するなど，教科別の指導と連動させながら学習を進めることが考えられる。
・開校５０周年記念誌や，地域誌を参考に，地域や学校の歴史を調べる。ただし，難しい語句を使用していたり，１ページ当たりの情報量が多かったりする場合には，児童生徒の実態に応じながら，あらかじめ教師がリライトしておく必要がある。
・地名と地図上の位置が一致したとしても，その土地に立つという実感を伴いながら理解できるように校外学習を単元の中に位置付けることが考えられる。
・校外学習の際には，その土地の様子を映像に残しておくことで，のちのＰＶ製作に生かすことができる。
・ＰＶ製作にあたっては，あらかじめ音源を確保した上で，曲の長さに合わせながら映像をのせる。その際，時間軸に歌詞と映像の枠を表すなど，視覚によりイメージをもてるようにすることが大切である。
・ＰＶ撮影に当たっては，監督・タイムキーパー・カメラ・照明など役割分担し，児童生徒が自分の役割を精一杯取り組むことができるよう支援の最適化を図ることが大切である。
・音源と撮影した映像素材を組み合わせるビデオ編集のすべてを，児童生徒が取り組むことは困難が予想される。児童生徒の実態に合わせながら，どの段階の作業をどの程度取り組むことが可能であるか，達成感を感じることができる作業はどの程度かなどについて，あらかじめ検討しておくことが必要である。
・予告編やダイジェスト版など，上映の目的に合わせた編集をしておくことも考えられる。
・ＰＶ上映会の広報活動や上映会などについても，児童生徒一人一人が精一杯取り組むことができるよう役割分担や支援の度合いについて検討しておくことが大切である。
④について
・満足感や達成感を深めたり，これまでの取組の価値付けを図ったりする。
・ＰＶを見た方の感想をビデオで録画したり，感想用紙を回収したりするなど，まとめの場面で振り返る際に活用できるようにしておく。
★教科別の指導との関係
○国語：「ポスター，ちらしづくり」「ことばの意味」「辞書の使い方」  
○算数・数学：「時刻と時間」
○社会：「わたしたちの地域」
○音楽：「歌唱」「鑑賞」 
○理科：「日なたと日かげ」
★教科別の指導との関係
○：「」
伊達藩，南部藩など昔の区分けであった藩につぃても調査し，平泉の藤原氏との関係も明らかにしていく。
</v>
      </c>
      <c r="P142" s="342"/>
      <c r="Q142" s="342"/>
      <c r="R142" s="342"/>
      <c r="S142" s="342"/>
      <c r="T142" s="342"/>
    </row>
    <row r="143" spans="1:20" ht="150" customHeight="1">
      <c r="A143" s="121">
        <v>41</v>
      </c>
      <c r="B143" s="130" t="str">
        <f>単元例１!$C44</f>
        <v>生活単元学習</v>
      </c>
      <c r="C143" s="122" t="str">
        <f>単元例１!$D44</f>
        <v>コンサートツアーをしよう</v>
      </c>
      <c r="D143" s="379" t="str">
        <f>単元例１!$E44</f>
        <v>施設などでの演奏や合唱をする。</v>
      </c>
      <c r="E143" s="380"/>
      <c r="F143" s="343" t="str">
        <f>単元例１!$F44</f>
        <v>①オリエンテーション
・コンサートをしたことがある人や，見たことがある人から話を聞く。
・地域の広報などから，ステージ発表参加者募集を紹介する。
②計画
・スケジュールをつくる（取組日程，当日の日程等）。
③展開
・主催者や施設関係者と内容や時間などの打ち合わせを行う。
・演奏曲を決める。
・楽器やパートを決める。
・当日の進行役を決める。
・演奏の練習をする。
・ちらし，看板をつくる。
・衣装をつくる。
・行き方を調べる。
・公共交通機関の乗り方を練習する。
・リハーサルをする。
④まとめ
・打ち上げの際などにビデオや写真を使って，単元全体の活動を振り返る。
・演奏会にいらした方からの感想を聞く。（ビデオ一言感想など）
・自己評価や他者評価を行う。</v>
      </c>
      <c r="G143" s="343"/>
      <c r="H143" s="343"/>
      <c r="I143" s="343"/>
      <c r="J143" s="343"/>
      <c r="K143" s="343"/>
      <c r="L143" s="343"/>
      <c r="M143" s="343"/>
      <c r="N143" s="343"/>
      <c r="O143" s="342" t="str">
        <f>単元例１!$G44</f>
        <v>①について
・その施設で受け入れが可能かどうか事前に教師が問い合わせる。
・毎年行われている行事であったら，事前にその資料を入手し，児童生徒に紹介する。
・演奏や合唱にこだわらず，伝統芸能や学校での取り組みなど，児童生徒の実態に応じた発表内容とすることが大切である。
・ステージ発表の場がない場合は，施設などで発表ができるか，教師が問い合わせてみる。
②について
・枠の大きさや，写真，イラスト，文章等，一人一人の実態に応じたスケジュール表を作成する活動を行う。
・いつ・どこで，どんな催しがあって，参加できそうか調査する。
③について   
・施設で演奏する場合，聴く側の年齢層を考慮した選曲を行う。
・演奏時間を確認する。
・音楽室の使用に当たっては，室の担当と連絡をとりながら，特別支援学級の子どもたちが活動できる時間（準備や後片付けの時間も含む）を確認しておく。
・事前にショッピングセンターや地域行事の主催者，施設の方と十分に打ち合わせを行う。
・ポスターやちらし配布の可否を確認する。可であれば，その作成時間も確保する。
・必要であれば，簡単な自作楽器の作成があってもよい。
・本番の場所（楽器置き場や立ち位置の確認など）を見学するなど，当日に向けての見通しをもつことができるようにすることが大切である。
・衣装は，全員統一したアクセサリーなど，児童生徒の意見を取り入れながら決めることが大切である。
・当日，欠席などがあっても対応できるよう，楽器の選択やパートの人数を十分に検討しておくことが望ましい。
・校外での学習日は，担任外の教員の協力も得ながら，安全に留意することが必要である。その際には，役割分担や災害時の動き等についても事前に確認しておくことが大切である。
④について
・満足感や達成感を深めたり，これまでの取組の価値付けを図ったりする。
・お客様の感想をビデオで録画しておき，まとめの場面で振り返る際に活用できるようにしておく。
★教科別の指導との関係
○国語：「ポスター，ちらしづくり」  
○算数・数学：「時刻と時間」
○音楽：「楽器の演奏」 
○理科：「音の振幅，伝わり方」</v>
      </c>
      <c r="P143" s="342"/>
      <c r="Q143" s="342"/>
      <c r="R143" s="342"/>
      <c r="S143" s="342"/>
      <c r="T143" s="342"/>
    </row>
    <row r="144" spans="1:20" ht="150" customHeight="1">
      <c r="A144" s="121">
        <v>42</v>
      </c>
      <c r="B144" s="130" t="str">
        <f>単元例１!$C45</f>
        <v>生活単元学習</v>
      </c>
      <c r="C144" s="122" t="str">
        <f>単元例１!$D45</f>
        <v>募金を集めよう</v>
      </c>
      <c r="D144" s="379" t="str">
        <f>単元例１!$E45</f>
        <v>作品を先生方に販売したり，募金した方にプレゼントしたりして，募金を集める。</v>
      </c>
      <c r="E144" s="380"/>
      <c r="F144" s="343" t="str">
        <f>単元例１!$F45</f>
        <v>①オリエンテーション
・募金の様子や，募金により助けられた方の様子を映像や写真等で知る。
・自分たちで，できることにはどのようなことがあるのかを話し合う。
・製作するものを決める。
②計画
・スケジュールをつくる（取組日程等）
③展開
・製作をする。
・袋詰めや値札付け，ラベル貼りなど，商品の体裁を整える。
・販売をする。
・金額を計算する。
・原価を計算し，売上金額から引く。
・募金をする。
・販売益金と募金を合わせて，慈善団体に直接届けたり，金融機関から振り込んだりする。
④まとめ
・ビデオや写真を使って，単元全体の活動を振り返る。
・自己評価や他者評価を行う。</v>
      </c>
      <c r="G144" s="343"/>
      <c r="H144" s="343"/>
      <c r="I144" s="343"/>
      <c r="J144" s="343"/>
      <c r="K144" s="343"/>
      <c r="L144" s="343"/>
      <c r="M144" s="343"/>
      <c r="N144" s="343"/>
      <c r="O144" s="342" t="str">
        <f>単元例１!$G45</f>
        <v>①について
・様々な慈善団体や募金の様子（ユネスコ，社会福祉協議会，学びの希望基金等）の映像や写真，リーフレット等を見たり，募金により助けられている方々の様子を知ったりして，人の役に立つことをしたいという気持ちをもつことができるようにする。
・新聞記事や商品に示されている「この収益の△パーセントは，～のために使われます。」という表示を見ることにより，お金を得るためには，募金の他に，販売という方法もあることが分かるようにする。
・販売するために製作するものを決める。製作するものが児童生徒の意見として出てこないようなことも想定される場合には，児童生徒がワクワクするような商品例を教師が示すことが考えられる。
　商品例：アイロンビーズ（花瓶敷き，コースター，キーホルダー，壁掛け等），ステッカー（がんぱっぺし岩手），箸入れ巾着等
②について
・枠の大きさや写真，イラスト，文章等，一人一人の実態に応じたスケジュール表を作成する活動を行う。
③について
・製作するものやデザインを考える際には，市販のカタログや他校の取組の様子を参考にすることが考えられる。
・材料の準備に当たっては，買い物活動を取り入れながら実際に購入することも考えられる。あるいは，カタログを見ながら児童生徒が発注する活動を取り入れることも考えられる。
・製作するものの費用について，あらかじめ校内で検討することが必要である。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製作に当たっては，安全面，効率性，完成品の質を高めるといった観点から，校内の教職員や地域の方との連携のもと取り組むことが大切である。また，アイロンやミシンなどの工具を使用する際には，特にも安全面に留意する。
・原価を確認した上で，流通している商品と比較しながら，値段を決める。
・袋詰や値札付け，ラベル貼りなどの作業の際には，役割分担しながらライン工程で取り組み効率化，作業の質の向上を図ることが大切である。
・販売するに当たっては，事前に販売のマナーを学んだり，販売することを周知する活動を取り入れたりすることが大切である。
・販売や販売金額を計算する際には，教科別の指導と関連付けながら取り組むことが考えられる。電卓や硬貨種別整理ボックス等の使用も考えられる。
・募金をする際には，校内で行う場合，校外で行う場合で事前の手続きや申し出が異なる。事前に副校長先生と相談しながら進めることが必要である。
・募金をしてくれた方には，製作した商品をプレゼントすることも考えられる。また，販売用とは異なるプレゼント用の商品をあらかじめ製作しておくことも考えられる。
・児童生徒が取り組んだことを，児童生徒の実感を伴って価値付けることができるよう，可能な限り販売益金と募金を，慈善団体等に直接届けるようにすることが大切である。慈善団体等が地理的に離れているなどの場合，金融機関から振り込むことが考えられるが，その際は，児童生徒が慈善団体等に電話で送金する旨を伝えたり，手紙を送ったりすることで，慈善団体等からの反応を得られるように手立てをとることが大切である。
④について
・満足感や達成感を深めたり，これまでの取組の価値付けを図ったりする。
★教科別の指導との関係
○国語：「ポスター，ちらしづくり」 　
○算数・数学：「正しくはかろう（長さ）」「金銭実務」
○社会：「わたしたちのくらし」</v>
      </c>
      <c r="P144" s="342"/>
      <c r="Q144" s="342"/>
      <c r="R144" s="342"/>
      <c r="S144" s="342"/>
      <c r="T144" s="342"/>
    </row>
    <row r="145" spans="1:20" ht="150" customHeight="1">
      <c r="A145" s="121">
        <v>43</v>
      </c>
      <c r="B145" s="130" t="str">
        <f>単元例１!$C46</f>
        <v>生活単元学習</v>
      </c>
      <c r="C145" s="122" t="str">
        <f>単元例１!$D46</f>
        <v>職場体験学習をしよう
（老人ホーム）</v>
      </c>
      <c r="D145" s="379" t="str">
        <f>単元例１!$E46</f>
        <v>老人ホームでの職場体験学習をする。</v>
      </c>
      <c r="E145" s="380"/>
      <c r="F145" s="343" t="str">
        <f>単元例１!$F46</f>
        <v xml:space="preserve">①オリエンテーション
・老人ホームについて知る。
・実際に老人ホームで働いている先輩からの話を聞く。
②計画
・スケジュールづくり（取組日程，当日の日程等）
③展開
・老人ホーム職員や利用者と連絡をとる。
・体験できる仕事や，そのための準備について確かめる。
・持ち物を確認する。
・体験できる仕事について練習をする。
・行き方を調べる。
・職場体験学習をする。
④まとめ
・ビデオや写真を使って，単元全体の活動を振り返る。
・自己評価や他者評価を行う。
</v>
      </c>
      <c r="G145" s="343"/>
      <c r="H145" s="343"/>
      <c r="I145" s="343"/>
      <c r="J145" s="343"/>
      <c r="K145" s="343"/>
      <c r="L145" s="343"/>
      <c r="M145" s="343"/>
      <c r="N145" s="343"/>
      <c r="O145" s="342" t="str">
        <f>単元例１!$G46</f>
        <v>①について
・職場体験学習としての意義，人手不足になりがちな老人ホームの現状，将来的に家族を支えることとしての意義等について触れ，老人ホームでの活動について目的意識をもつことができるようにする。
・職場体験学習が可能な施設を教師があらかじめ確認しておくことが必要である。
②について
・枠の大きさや，写真，イラスト，文章等，一人一人の実態に応じたスケジュール表を作成する活動を行う。
③について
・老人ホーム職員や利用者と連絡をとる際には，職場体験のお願いに加えて，どのような活動ができるのか，どのような活動を求められているのかについて確認し，単元内の具体的な取組につなげられるようにすることが大切である。
・持ち物については，活動に応じた必要とされるものを考えた上で，老人ホームの職員に確かめることが必要である。
・老人ホーム利用者との交流等を目的とした歌の披露を活動に取り入れる際には，模造紙に大きく歌詞を書いたり，利用者になじみのある選曲にしたり，２回目に一緒に歌うようにうながしたりするなどの工夫が考えられる。
・行き方を調べる際には，学校からの行き方だけではなく，将来的に自宅からの通勤を見据えて，自宅からの行き方についても調べることも考えられる。
・職場体験学習の記録等，利用者のプライバシーへの配慮については十分に留意することが必要である。
④について
・満足感や達成感を深めたり，これまでの取組の価値付けを図ったりする。
・利用者の様子や職員の方の感想を評価として取り入れることが考えられる。
★教科別の指導との関係
○国語：「歌詞」　
○社会：「わたしたちの町」「公共交通機関」「地図」　
○算数・数学：「時刻と時間」「金銭実務」　
○音楽：「合唱」　
○技術・家庭：「住生活」</v>
      </c>
      <c r="P145" s="342"/>
      <c r="Q145" s="342"/>
      <c r="R145" s="342"/>
      <c r="S145" s="342"/>
      <c r="T145" s="342"/>
    </row>
    <row r="146" spans="1:20" ht="150" customHeight="1">
      <c r="A146" s="121">
        <v>44</v>
      </c>
      <c r="B146" s="130" t="str">
        <f>単元例１!$C47</f>
        <v>生活単元学習</v>
      </c>
      <c r="C146" s="122" t="str">
        <f>単元例１!$D47</f>
        <v>ビーズタペストリーを作ろう</v>
      </c>
      <c r="D146" s="379" t="str">
        <f>単元例１!$E47</f>
        <v>ビーズタペストリーを製作する。</v>
      </c>
      <c r="E146" s="380"/>
      <c r="F146" s="343" t="str">
        <f>単元例１!$F47</f>
        <v xml:space="preserve">①オリエンテーション
・ビーズタペストリーの完成品を見る。
・どんなイラストのタペストリーを作りたいか話し合う。
②計画
・スケジュールをつくる（取組日程，ゴール像等）。
③展開
・展示場所を確認する。
・図案を選定・設計する。
・ビーズタペストリーをつくる。
・展示する。
④まとめ
・完成したビーズタペストリーを文化祭等に展示したり，各家庭で飾ったりする。
・展示を見た方から感想を聞く。
</v>
      </c>
      <c r="G146" s="343"/>
      <c r="H146" s="343"/>
      <c r="I146" s="343"/>
      <c r="J146" s="343"/>
      <c r="K146" s="343"/>
      <c r="L146" s="343"/>
      <c r="M146" s="343"/>
      <c r="N146" s="343"/>
      <c r="O146" s="342" t="str">
        <f>単元例１!$G47</f>
        <v xml:space="preserve">①について
・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・児童生徒が「つくりたい！」と思うビーズタペストリーの完成品を用意しておく。
・ビーズタペストリーをつくる際には，市販品のセットを使う場合と，児童生徒の実態に応じたビーズの大きさや図案を検討できるようビーズを業者に注文し，図案を教師等が作成する場合とがある。
・図案を作成する場合は，表計算ソフトを利用すると比較的作成しやすい。表計算ソフトで作成した2500枠の紙にコンピュータ上で色を塗ったり，2500枠の紙を印刷したものにクレヨンや色鉛筆で模様を描き，図案化する。
・図案を基にしたビーズの数に加えて，紛失や不良品を想定した文のビーズを購入する。
②について
・枠の大きさや写真，イラスト，文章等，一人一人の実態に応じたスケジュール表を作成する活動を行う。
③について
・文化祭での展示，校内常設展示，市民文化祭での展示，公共施設談話室等における展示など，具体的な場所をイメージできるようにする。
・図案を児童生徒が選定したり，設計したりして，意欲的に取り組むことができるようにすることが大切である。
・必要な道具や材料は，以下の通りである。
+++++++++++++++++++++++++++++++++++++++++++++++++++++
◆道具
　はさみ，エンピツ，設計図
◆材料
　ビーズ　※市販のセットの場合付属
　タコ糸（３０ｃｍ程度×５０本）　※市販のセットの場合付属
　ビーズを色毎に入れておくカップ（色の数分）
　セロハンテープ
　タックシール
　配線カバー（５０ｃｍ程度１本）　※市販のセットの場合付属
　５０ｃｍ四方のボール紙の上方に、１ｃｍ程度の切れ目を５０箇所入れておいたもの。
　ホットボンド
++++++++++++++++++++++++++++++++++++++++++++++++++++++
・市販のビーズセットを使わない場合の作業手順は以下の通りである。市販のビーズセットを使用する場合は，作り方の説明書を参照のこと。
++++++++++++++++++++++++++++++++++++++++++++++++++++++
(1)設計図を縦に１本切る。
(2)タコ糸の端をセロハンテープで硬く尖らせて、ビーズが通りやすい  ようにする。
(3)タコ糸のもう一方の端に結び目を２つつけて、通したビーズが落ちないようにする。
(4)設計図の下の色から、その数だけタコ糸に通していきます。
(5)１本に50個のビーズを通す。５０個通ったならば、タックシールに取り組んだ番号を書いて、セロハンテープをつけたタコ糸の傍に付ける。このことにより、ビーズがタコ糸から抜け落ちる心配はなくなる。
(6)出来上がった１本のビーズは、ボール紙の上方に順番にかける。
(7)以下①～⑥の手順により，50本のビーズを完成させる。
(8)配線カバーの片側に50個の穴をあけ，ビーズを通した50本のタコ糸を通す。それぞれのタコ糸は配線カバーから抜け落ちないように結ぶ。
(9)すべてのタコ糸を通した後に，ホットボンドをタコ糸の結び目に付ける。
(10)ホットボンドが乾いたことを確認し，配線カバーにふたをする。
++++++++++++++++++++++++++++++++++++++++++++++++++++++
④について
・満足感や達成感を深めたり，これまでの取組の価値付けを図ったりする。
★教科別の指導との関係
○国語：「壁新聞」「（絵）日記」  
○算数・数学：「正しくはかろう（長さ）」「正しく数えよう」「表とグラフ」
○図工・美術：「絵画」
</v>
      </c>
      <c r="P146" s="342"/>
      <c r="Q146" s="342"/>
      <c r="R146" s="342"/>
      <c r="S146" s="342"/>
      <c r="T146" s="342"/>
    </row>
    <row r="147" spans="1:20" ht="150" customHeight="1">
      <c r="A147" s="121">
        <v>45</v>
      </c>
      <c r="B147" s="130" t="str">
        <f>単元例１!$C48</f>
        <v>生活単元学習</v>
      </c>
      <c r="C147" s="122" t="str">
        <f>単元例１!$D48</f>
        <v>紙すだれを作ろう</v>
      </c>
      <c r="D147" s="379" t="str">
        <f>単元例１!$E48</f>
        <v>古紙ですだれ（タペストリー）を製作する。</v>
      </c>
      <c r="E147" s="380"/>
      <c r="F147" s="343" t="str">
        <f>単元例１!$F48</f>
        <v xml:space="preserve">①オリエンテーション
・紙すだれの完成品を見る。
・どんな色合いのすだれを作るのかについて話し合う。
②計画
・スケジュールをつくる（取組日程，ゴール像等）
③展開　　　　　　　　　　　　　　　　　　　　　　　・展示場所を確認する。
・図案を選定・設計する。
・学級で１つの大きな紙すだれを作る。　　　　
・一人一つずつの紙すだれを作る。　
・展示する。　　　　
④まとめ
・完成した紙すだれを文化祭等に展示する。
・展示を見た方から感想を聞く。
</v>
      </c>
      <c r="G147" s="343"/>
      <c r="H147" s="343"/>
      <c r="I147" s="343"/>
      <c r="J147" s="343"/>
      <c r="K147" s="343"/>
      <c r="L147" s="343"/>
      <c r="M147" s="343"/>
      <c r="N147" s="343"/>
      <c r="O147" s="342" t="str">
        <f>単元例１!$G48</f>
        <v xml:space="preserve">①について
・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・児童生徒が「つくりたい！」と思う紙すだれの完成品を用意しておく。卒業生の作品があれば，それを利用する。
・完成品よりも色合いがきれいだったり，大きさが飾る場所にぴったりだったり，紙すだれ自体のシルエットが図形になっていたりするなど，児童生徒が工夫して製作することができるように，工夫の視点を明確にしながら話し合いを行うようにする。
②について
・枠の大きさや写真，イラスト，文章等，一人一人の実態に応じたスケジュール表を作成する活動を行う。
③について
・文化祭での展示，校内常設展示，市民文化祭での展示，公共施設談話室等における展示など，具体的な場所をイメージできるようにする。
・図案を児童生徒が選定したり，設計したりして，意欲的に取り組むことができるようにすることが大切である。
・必要な道具や材料は，以下の通りである。
+++++++++++++++++++++++++++++++++++++++++++++++++++++
◆道具
　はさみまたはカッター，カッターマット，マジックまたは塗料
◆材料
　Ｂ４サイズ古紙（新聞の折込広告，包装紙，印刷使用済用紙等）
　　　※紙を選定する際には，印刷された内容が児童生徒や保護者が見ても，差し障りのないものであることを確認することが必要である。　　　　　　　　　　　　　　　　　　　　　　　　　　　　　　　　　　　　　　　　　　　　　
　ビーズ
　ひも（針金または釣糸や凧糸）
　ビーズおよびパーツを入れておく箱（古紙利用・色の数分）
　両面テープ
　タックシール
　丸棒（７０ｃｍ程度１本３０ｃｍ程度生徒数分）または配線カバー
　リボン
　ホットボンド
++++++++++++++++++++++++++++++++++++++++++++++++++++
◆作り方
　(1)古紙を縦に８等分する。
　(2)（１）を針金に巻くなどして，筒状にし，最後を両面テープで留める。その後，針金は抜く。
　(3)（２）にマジックまたは塗料で色を塗る。
　(4)凧糸にビーズと（３）を交互に通す。
　(5)丸棒または配線カバーに穴をあけ，（４）を通す。
　(6)丸棒または配線カバーに通した凧糸は端を結び，結び目にホットボンドを付けて固定する。
　(7)すべての結び目にホットボンドを付け終えたら，リボンを巻いて丸棒本体が見えないようにする。配線カバーを使用した場合はカバーに蓋をする。
++++++++++++++++++++++++++++++++++++++++++++++++++++++
④について
・満足感や達成感を深めたり，これまでの取組の価値付けを図ったりする。
・次の年に，後輩たちも製作することを踏まえ，製作過程の説明文章としてまとめておく学習活動を取り入れることも考えられる。
★教科別の指導との関係  
○国語：「説明文」
○算数・数学：「正しくはかろう（長さ）」「正しく数えよう」「表とグラフ」「図形」
○図工・美術：「絵画」
</v>
      </c>
      <c r="P147" s="342"/>
      <c r="Q147" s="342"/>
      <c r="R147" s="342"/>
      <c r="S147" s="342"/>
      <c r="T147" s="342"/>
    </row>
    <row r="148" spans="1:20" ht="150" customHeight="1">
      <c r="A148" s="121">
        <v>46</v>
      </c>
      <c r="B148" s="130" t="str">
        <f>単元例１!$C49</f>
        <v>生活単元学習</v>
      </c>
      <c r="C148" s="122" t="str">
        <f>単元例１!$D49</f>
        <v>ポスターを作ろう</v>
      </c>
      <c r="D148" s="379" t="str">
        <f>単元例１!$E49</f>
        <v xml:space="preserve">学校行事や児童会・生徒会行事などのポスターを作成する。
</v>
      </c>
      <c r="E148" s="380"/>
      <c r="F148" s="343" t="str">
        <f>単元例１!$F49</f>
        <v xml:space="preserve">①オリエンテーション
・身の回りにおいて，どのようなポスターがあるのかを見る。
・世界中のポスターを見る。
・どのようなポスターが見やすかったり，目にとまったりするのかを話し合う。
・児童会・生徒会の一員として，自分たちが主体的にできることを考える。
②計画
・スケジュールをつくる（取組日程，ゴール像等）
③展開
・様々な種類のポスターを集める。
・ポスターをデザインや目的等に分類する。
・ポスターの製作枚数を確認する。
・ポスターをつくる。
・製作したポスターを納品あるいは，掲示する。
④まとめ
・ビデオや写真を使って，単元全体の活動を振り返る。
・自己評価や他者評価を行う。
</v>
      </c>
      <c r="G148" s="343"/>
      <c r="H148" s="343"/>
      <c r="I148" s="343"/>
      <c r="J148" s="343"/>
      <c r="K148" s="343"/>
      <c r="L148" s="343"/>
      <c r="M148" s="343"/>
      <c r="N148" s="343"/>
      <c r="O148" s="342" t="str">
        <f>単元例１!$G49</f>
        <v>①について
・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学校行事や児童会・生徒会行事などのポスターは，これまで担当学年や担当部（美術部等）が製作している場合，特別支援学級担任がそれらの担当教師と調整を図り，特別支援学級の児童生徒がすべてを引き継いで担当するのか，あるいはビニル袋かけや日にち等のステンシル印刷などの部分的に担当するのかを決めておくことが必要である。
②について
・枠の大きさや写真，イラスト，文章等，一人一人の実態に応じたスケジュール表を作成する活動を行う。
③について
・ポスターを製作する行事について，行事のねらいや主な活動を理解した上で，ポスターのデザインにつなげることが大切である。
・ポスターを製作するに当たっては，イラスト，写真等の題材となるものを選択したり，ＰＣ，手書き，版画等の製作方法を選択したりしながら，児童生徒の主体的な取組につながるようにする。
・ポスターを製作するに当たっては，試作を教師や委員会や児童会・生徒会に見てもらい，意見をうかがうことも考えられる。
・ポスターは，破けにくいよう，裏打ちしたり，ポスターの材質を工夫したり，ラミネーターなどで補強したりすることが考えられる。
・掲示することも担当する場合は，どこに，どのように（画鋲，テープ等）掲示することが可能か確認することが必要である。
④について
・満足感や達成感を深めたり，これまでの取組の価値付けを図ったりする。
・行事を担当する先生や児童会・生徒会などから，ポスターのできばえについて感想をいただくことも考えられる。
★教科別の指導との関係
○国語：「目的に応じた内容」 
○算数・数学：「正しくはかろう（長さ）」「正しく数えよう」「表とグラフ」
○技術「コンピュータ」　
○図工・美術「デザイン」</v>
      </c>
      <c r="P148" s="342"/>
      <c r="Q148" s="342"/>
      <c r="R148" s="342"/>
      <c r="S148" s="342"/>
      <c r="T148" s="342"/>
    </row>
    <row r="149" spans="1:20" ht="150" customHeight="1">
      <c r="A149" s="121">
        <v>47</v>
      </c>
      <c r="B149" s="130" t="str">
        <f>単元例１!$C50</f>
        <v>生活単元学習</v>
      </c>
      <c r="C149" s="122" t="str">
        <f>単元例１!$D50</f>
        <v>レーキを作ろう</v>
      </c>
      <c r="D149" s="379" t="str">
        <f>単元例１!$E50</f>
        <v>校庭整備のためのレーキを製作し，学校や屋外で活動するクラブに贈る。</v>
      </c>
      <c r="E149" s="380"/>
      <c r="F149" s="343" t="str">
        <f>単元例１!$F50</f>
        <v>①オリエンテーション
・荒れている校庭の様子や，先生方・児童生徒が校庭を整備している様子を見る。
・校庭を整備している人たちの話を聞く。
②計画
・スケジュールづくり（取組日程，ゴール像）
③展開
・必要な数を把握する。
・設計図を作成する。
・材料を購入する。
・製作する。
・校庭等を整備する。
・納入する。
④まとめ
・ビデオや写真を使って，単元全体の活動を振り返る。
・感想を聞く。場合によっては，改造，修正も加える。
・自己評価や他者評価を行う。</v>
      </c>
      <c r="G149" s="343"/>
      <c r="H149" s="343"/>
      <c r="I149" s="343"/>
      <c r="J149" s="343"/>
      <c r="K149" s="343"/>
      <c r="L149" s="343"/>
      <c r="M149" s="343"/>
      <c r="N149" s="343"/>
      <c r="O149" s="342" t="str">
        <f>単元例１!$G50</f>
        <v xml:space="preserve">①について
・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・校庭等が荒れている状態を見るだけではなく，実際にどのような状況になり，どのような困ることが起こるのか，校庭を整備することの大変さなどについて体験的に理解できるようにする。
・校庭を整備している人たちの話や，自分たちの願いを基に特別支援学級のみんなでできることは何かを考えることができるようにする。
②について
・枠の大きさや，写真，イラスト，文章等，一人一人の実態に応じたスケジュール表を作成する活動を行う。
③について
・レーキを納める場所を鑑みながら，学校として必要な数について把握する。
・設計図の作成に当たっては，既製品を参考にするとともに，用務員の先生や技術・家庭担当野先生から指導を受けることも考えられる。
・材料の購入・予算執行に当たっては，学校整備との関係から副校長先生と検討することが大切である。
・製作したレーキを使って，使用に耐えるものであるのかを試してみることが必要である。
・継続的に校庭を整備する活動を特別支援学級の取組とすることも考えられる。
・納入に当たっては，全校朝会，放送等で全校の児童生徒に周知することも大切である。
・納入したレーキが破損した場合は，修繕を行うなどのアフターケアの活動を取り入れることも考えられる。
④について
・満足感や達成感を深めたり，これまでの取組の価値付けを図ったりする。
★教科別の指導との関係
○算数・数学：「正しくはかろう（長さ，重さ）」「垂直・平行」
○技術：「木材加工」
</v>
      </c>
      <c r="P149" s="342"/>
      <c r="Q149" s="342"/>
      <c r="R149" s="342"/>
      <c r="S149" s="342"/>
      <c r="T149" s="342"/>
    </row>
    <row r="150" spans="1:20" ht="150" customHeight="1">
      <c r="A150" s="121">
        <v>48</v>
      </c>
      <c r="B150" s="130" t="str">
        <f>単元例１!$C51</f>
        <v>生活単元学習</v>
      </c>
      <c r="C150" s="122" t="str">
        <f>単元例１!$D51</f>
        <v>ベンチを作ろう</v>
      </c>
      <c r="D150" s="379" t="str">
        <f>単元例１!$E51</f>
        <v xml:space="preserve">部活動や校庭の憩いの場等に使用するベンチを製作し，贈る。
</v>
      </c>
      <c r="E150" s="380"/>
      <c r="F150" s="343" t="str">
        <f>単元例１!$F51</f>
        <v>①オリエンテーション
・屋外での部活動の様子を知る。
・校庭にあったらよいものについて考える。
②計画
・スケジュールづくり（取組日程，ゴール像）
③展開
・実際に店にあるベンチを見学し，大切な要素を記録する。
・大きさを決め，参考品を作成し，展示・見学してもらう。
・ベンチが欲しい部を募集する。（ポスター）
・材料の購入
・役割分担
・製作
・納品
・贈呈式
④まとめ
・ビデオや写真を使って，単元全体の活動を振り返る。
・感想を聞く。保全補修も行う。
・自己評価や他者評価を行う。</v>
      </c>
      <c r="G150" s="343"/>
      <c r="H150" s="343"/>
      <c r="I150" s="343"/>
      <c r="J150" s="343"/>
      <c r="K150" s="343"/>
      <c r="L150" s="343"/>
      <c r="M150" s="343"/>
      <c r="N150" s="343"/>
      <c r="O150" s="342" t="str">
        <f>単元例１!$G51</f>
        <v>①について
・時間割に，合わせた指導の時間を帯状に設定して活動時間や作業・生産量を確保したり，活動の目的意識を大切に扱ったりするなど，単元において，継続的な働く活動を担保することが可能であれば作業学習として取り扱うことも考えられる。
・屋外での部活動の様子については，あらかじめ教師が録画しておいたＶＴＲを見るなどして，ベンチの必要性について焦点化して示すことが必要である。
・ベンチの必要性については，競技の特性を踏まえながら児童生徒に理解できるように伝えることが大切である。
②について
・枠の大きさや，写真，イラスト，文章等，一人一人の実態に応じたスケジュール表を作成する活動を行う。
③について
・設計図の作成に当たっては，既製品を参考にするとともに，設置場所や大きさを考えながら，用務員の先生や技術・家庭担当野先生から指導を受けることも考えられる。
・材料の購入・予算執行に当たっては，学校整備との関係から副校長先生と検討することが大切である。
・製作に当たっては，雨や風に耐えうる材質や塗装，転倒を防ぐ固定用アンカーなどについて検討しておくことが必要である。
・製作したベンチを使って，使用に耐えるものであるのかを試してみることが必要である。
・納入に当たっては，全校朝会，放送等で全校の児童生徒に周知することも大切である。
・納入したベンチが破損した場合は，修繕を行うなどのアフターケアの活動を取り入れることも考えられる。
④について
・満足感や達成感を深めたり，これまでの取組の価値付けを図ったりする。
★教科別の指導との関係
○算数・数学：「正しくはかろう（長さ，重さ）」　「垂直・平行」
○技術：「木材加工」　
○理科：「シロアリ」</v>
      </c>
      <c r="P150" s="342"/>
      <c r="Q150" s="342"/>
      <c r="R150" s="342"/>
      <c r="S150" s="342"/>
      <c r="T150" s="342"/>
    </row>
    <row r="151" spans="1:20" ht="150" customHeight="1">
      <c r="A151" s="121">
        <v>49</v>
      </c>
      <c r="B151" s="130" t="str">
        <f>単元例１!$C52</f>
        <v>生活単元学習・作業学習</v>
      </c>
      <c r="C151" s="122" t="str">
        <f>単元例１!$D52</f>
        <v>未来探しの旅
～職場体験学習（中学校版）～</v>
      </c>
      <c r="D151" s="379" t="str">
        <f>単元例１!$E52</f>
        <v>自分の未来を切りひらくために，職場体験学習を行い，学んだことをまとめる。</v>
      </c>
      <c r="E151" s="380"/>
      <c r="F151" s="343" t="str">
        <f>単元例１!$F52</f>
        <v>①オリエンテーション
・将来の夢や職業，働くことなどを通して自分の生き方について考える。
②計画
・スケジュールをつくる（取組日程，当日の日程等）。
③展開
・身近な職業を調べる。
・体験先を選択・決定する。
・体験内容を確認する。
・事前訪問をする。
・安全・緊急対応等に関することを確認する。
・社会性やマナーに関することを確認する。
・体験のまとめ方を確認する。
・職場体験をする。
　1.自己紹介
　2.職場体験における注意事項の確認
　3.職場見学，施設等の説明
　4.昼食
　5.仕事内容の見学
　6.職場実習
　7.先輩への質問
　8.職場体験のまとめと反省（一日ごと）
　9.職場体験終了のお礼
④まとめ
・自己評価や他者評価を行う。
・保護者からの評価や，体験先からの評価を行う。
・礼状を作成・発送する。
・職場体験学習を振り返り，まとめる。
・職場体験報告発表会をする。</v>
      </c>
      <c r="G151" s="343"/>
      <c r="H151" s="343"/>
      <c r="I151" s="343"/>
      <c r="J151" s="343"/>
      <c r="K151" s="343"/>
      <c r="L151" s="343"/>
      <c r="M151" s="343"/>
      <c r="N151" s="343"/>
      <c r="O151" s="342" t="str">
        <f>単元例１!$G52</f>
        <v>①について
・教師は，あらかじめ体験受入先の確保を行い，事前に体験先との連絡調整（学習のねらい，生徒への配慮事項，日程，仕事の内容，体験時間，昼食，交通手段，服装，持ち物，諸経費，写真撮影の許可，緊急時の対応，欠席等の連絡，評価等の協力依頼等）を密に行うことが必要である。
・職場体験学習を行うに当たっては，各教科等との関連や指導内容を明らかにした上で，中学校３年間を見通したキャリア教育や進路指導全体計画を作成し，計画的・組織的に推進することが必要である。
・教師は，単元のねらいを明確にした上で，職場体験実施計画を作成し起案することが必要である。
・職場体験の実施時期については，ねらいに適した時期であること，年間指導計画とのバランスをとること，体験先・地域へ配慮することなどについて留意して決定することが大切である。
②について
・枠の大きさや写真，イラスト，文章等，一人一人の実態に応じたスケジュール表を作成する活動を行う。
③について
・身近な職業を調べる際には，生徒自身の生活とのつながりを意識できるようにし，すべての職業が価値あるものであることを感じることができるようにする。
・体験先を選択・決定するに当たっては，生徒の希望を勘案しながらも，単元のねらいや，３年間を見通したキャリア教育や進路指導全体計画との関連についても大切にしなければならない。
・体験内容を確認したり，事前訪問を行ったりするに当たっては，事前に担任が体験先と確認した上で，生徒自らが電話や文書等でのやり取りができるようにすることが大切である。
・社会性やマナーに関することを確認するに当たっては，「～をしてはいけません」という禁止事項だけではなく，「○○のときには，～～をします。」という望ましい行動を確認すること，念頭だけでの理解だけではなく，体験的に学ぶことができるようにする。
・社会性やマナーに関することを確認するに当たっては，『見てわかるビジネスマナー集』などの図書を参考にすることが考えられる。
・職場体験を行うに当たっては，学習シートの活用や，決意表明式の実施などを通して，職場体験のねらいや自分の課題を十分に理解できるようにすることが大切である。
・職場体験では，生徒の健康状態の把握，必要に応じた担任の立ち会い等による安全確保に十分配慮することが必要である。また，帰宅予定時刻の事前確認と職場体験終了後の帰宅確認を徹底することも必要である。
・万が一，職場体験の際に生徒が誤って受入先の職員等に傷害を与えたり，受入先の財物に損害を与えてしまったりする場合に備え，財団法人産業教育振興中央会等が実施している体験活動賠償責任保険制度の利用を考えることも大切です。
・職場体験期間は，生徒の表情や態度の変化などを観察したり，生徒の不安なことや困っていることなどを聞いたりするなど，生徒に寄り添った支援をさらにきめ細かく行うことが大切である。
・家庭では，保護者の仕事や働くことに対する考え，社会の厳しさ，楽しさを保護者から話してもらったり，生徒の話をよく聞いてもらえるように，単元前に面談や通信等でお願いしておくことが大切である。
④について
・体験学習後には，生徒の感想や自己評価，保護者，体験先からの評価を集計・分析し，事後指導や次年度単元に生かしていくことが大切である。
・職場体験を振り返る際には，活動そのもののほかに，面談等を通して自分の生き方を考えたり（自他の理解，適性の理解），自分の将来を設計したりする（進路デザイン，進路設計）ことが大切である。
・職場体験学習のまとめについては，日誌や写真，体験先からの評価などをポートフォリオ形式でまとめた上で，自分の生き方や将来設計についてもまとめる。
・職場体験報告については，学級内だけではなく，関係する教職員や同学年の友達，保護者，体験先にも参加していただくことが考えられる。
・教師と生徒が，礼状や職場体験学習のまとめを体験先に持参することがすることがのぞま
★教科別の指導との関係
○学級活動：「個人及び社会の一員としての在り方」「学業生活の充実」「将来の生き方と進路の適切な選択」
○国語：「依頼・礼状」「電話による受け答え」
○社会：「わたしたちのくらし」
○総合的な学習の時間</v>
      </c>
      <c r="P151" s="342"/>
      <c r="Q151" s="342"/>
      <c r="R151" s="342"/>
      <c r="S151" s="342"/>
      <c r="T151" s="342"/>
    </row>
    <row r="152" spans="1:20" ht="150" customHeight="1">
      <c r="A152" s="121">
        <v>50</v>
      </c>
      <c r="B152" s="130" t="str">
        <f>単元例１!$C53</f>
        <v>作業学習</v>
      </c>
      <c r="C152" s="122" t="str">
        <f>単元例１!$D53</f>
        <v>椎茸栽培をしよう</v>
      </c>
      <c r="D152" s="379" t="str">
        <f>単元例１!$E53</f>
        <v>椎茸を栽培し，青果業者等へ納入する。</v>
      </c>
      <c r="E152" s="380"/>
      <c r="F152" s="343" t="str">
        <f>単元例１!$F53</f>
        <v xml:space="preserve">①オリエンテーション
・ものづくり・販売を通して，身近な人々や社会の人々が喜んでくれるような活動であり，結果としてお金を得ることができるような活動について話し合う。
・食生活と健康との関連についてふれる。
・椎茸料理を味わい，椎茸のおいしさを確認する。
②計画
・スケジュールをつくる（取組日程，ゴール像等）
③展開
・椎茸を栽培する。
・ラベルをつくる。
・袋に詰める。
・青果業者等へ納入する。
・売り上げを確認する。
④まとめ
・ビデオや写真を使って，単元全体の活動を振り返る。
・自己評価や他者評価を行う。
・活動によって得たお金を確認し，目的に応じて使ったり，貯金したりする。
</v>
      </c>
      <c r="G152" s="343"/>
      <c r="H152" s="343"/>
      <c r="I152" s="343"/>
      <c r="J152" s="343"/>
      <c r="K152" s="343"/>
      <c r="L152" s="343"/>
      <c r="M152" s="343"/>
      <c r="N152" s="343"/>
      <c r="O152" s="342" t="str">
        <f>単元例１!$G53</f>
        <v xml:space="preserve">①について
・ものづくり・販売を通して，身近な人々や社会の人々が喜んでくれるような活動であり，結果としてお金を得ることができるような活動は，どのようなものが考えられるか話し合う。児童生徒の実態に応じて，いくつかの活動例から選択してもらうことも考えられる。
・健康的な食生活や，自分自身や身近な人の健康の大切さについて考える。
②について
・枠の大きさや写真，イラスト，文章等，一人一人の実態に応じたスケジュール表を作成する活動を行う。
③について
・椎茸を栽培するに当たっては，以下のことを参考にするとよい。
+++++++++++++++++++++++++++++++++++++++++++++++++++++
(1)秋から冬にかけて雑木林でクヌギ・ナラなどの立木の伐採を行う。伐採した木は，約１ヶ月間，原木の水分を抜くために枝葉をつけたまま乾燥する。※近くに雑木林がない場合は，ホームセンターで木を購入したり，営林署等に相談したりすることが考えられる。
(2)玉切りでは，木を１ｍに切り，太さ直径５㎝以上の原木を作り，林内から運び出す。
(3)下草の刈り込みなど周囲の環境づくりをする。
(4)植菌・仮伏せは，玉切りから約１ヶ月後，適度に乾燥した原木に椎茸用の電気ドリルで穴をあける。深さは，駒の長さより１㎝深くする。種駒の打ち方は，５：４の千鳥植とし，原木の直径×２あるいは３の種駒を打つ。植菌を終えた原木は，菌を原木に早く活着させるために，３段くらいのまき積みにし，ホダ木表面や木口が乾燥するのを防ぎ，水分が不足しないように通気性のあるムシロ等で覆う。
(5)伏せ込みでは，植菌から約１ヶ月後に風通しや水はけのよい場所を選び，林内の環境に合わせて鳥居伏せ，よろい伏せ又はいげた積みに伏せ込む。ほだ場は２～３日に１回の散水を行う。
(6)伏せ込み管理・天地返しは，しいたけの菌糸が木全体に繁殖するように，ほだ木の上下を逆にして積み替える。
(7)天地返しは，１ヶ月に１回は行う。乾期の天地返しは，林内の場合は行わない。
(8)ほだ起しでは，秋に椎茸の原基（しいたけの小さな芽）が見られる。発生する頃合いをを見計らって，ほだ起しをし，自然発生を促す。
(9)収穫・スライス・乾燥では，春と秋に自然発生した椎茸を収穫し，選別して乾燥機に入れる。約17時間から20時間以上かけて乾燥した椎茸を作る。天日干しをする際は，天候の変化に気を付けるとともに，突然の降雨でもすぐに対応できるような場所に置く。
(10)エビラ（しいたけを並べる乾燥機用の網）には，椎茸のひだを下にして積み過ぎないように並べる。
(11)スライス乾燥椎茸は，形の悪い物や大きくなりすぎた物を使う。はさみでしいいたけの柄を切り，スライサーで３㎜～７㎜の厚さに切り，エビラに並べて，５時間～６時間かけて乾燥する。
(12)浸水・展開では，完熟したほだ木を浸水槽に入れ，３～24時間浸水する。水を抜き２～３日の芽だしの後，ほだ木を取り出し，ビニールハウス内に移動して発生させる。ハウス内は，30℃以下に保ち，植紗日光が差し込まないようにする。１～２週間で発生する。浸水・展開し終わったほだ木はほだ場へ移動し，十分散水する。約１ヶ月休養させ再び浸水展開の操作を行う。
++++++++++++++++++++++++++++++++++++++++++++++++++++++
・ラベルづくりでは，ネーミングやイラスト，値段を児童生徒と話し合いながら決定する。
・身の回りの商品のラベルを確認することにより，重さ，製造月日等のラベルに盛り込むべき内容について確かめたり，今後の商品購入の際の参考になるようにしたりする。
・青果業者等への納入に当たっては，教師が事前に引き取ってもらえる業者や納入方法，値段等を調べておくことが大切である。
・青果業者等の納入先が見つからない場合は，校内の職員に販売したり，職員室に無人販売所を設置したりすることが考えられる。
・製作した個数や目標個数を視覚的に示すなどして，見通しをもって取り組む事ができるようにする。
・複数回の納入や入金の場合には，計画的な消費活動につながるよう，預金についても取り扱う。
・売上表や預金残高を掲示することにより，意欲的な取組になるようにする。
④について
・満足感や達成感を深めたり，これまでの取組の価値付けを図ったりする。
★教科別の指導との関係
○国語：「ラベルづくり」「ＦＡＸ・手紙」「ちらしづくり」　
○算数・数学：「正しくはかろう（重さ）」「正しく数えよう」「金銭実務」「表とグラフ」
○図工・美術：「レタリング」 </v>
      </c>
      <c r="P152" s="342"/>
      <c r="Q152" s="342"/>
      <c r="R152" s="342"/>
      <c r="S152" s="342"/>
      <c r="T152" s="342"/>
    </row>
    <row r="153" spans="1:20" ht="150" customHeight="1">
      <c r="A153" s="121">
        <v>51</v>
      </c>
      <c r="B153" s="130" t="str">
        <f>単元例１!$C54</f>
        <v>作業学習</v>
      </c>
      <c r="C153" s="122" t="str">
        <f>単元例１!$D54</f>
        <v>○○のために、野菜を育てよう！</v>
      </c>
      <c r="D153" s="379" t="str">
        <f>単元例１!$E54</f>
        <v>目的意識をもって野菜を育て，販売したり，会食会を開いたりする。</v>
      </c>
      <c r="E153" s="380"/>
      <c r="F153" s="343" t="str">
        <f>単元例１!$F54</f>
        <v xml:space="preserve">①オリエンテーション
・野菜を育てるという必然性のある活動につながる，目的を明確にする。
・育てたい野菜を決める。
②計画
・スケジュールをつくる（取組日程，ゴール像等）
③展開
・野菜の栽培をする。
＜１学期＞
・土おこし・マルチがけ・苗植え・雑草取り・追肥・支柱添え
＜２学期＞
・収穫・片付け・調理
　※児童生徒の本単元における目的意識により以下の活動内容も考えられる。
　　　・ラベルをつくる。
　　　・袋に詰める。
　　　・販売の際の応対について練習する。
　　　・開店時の役割分担を決める。
　　　・ポスターを作成し掲示する。
　　　・売り上げを確認する。
　　　・出店のイメージをもち，出店をつくる。
　　　・買い物をする。
　　　・調理をする。
　　　・保存食（味噌，漬け物等）に加工する。
　　　・会食会をする。
④まとめ
・ビデオや写真を使って，単元全体の活動を振り返る。
・自己評価や他者評価を行う。
・稼いだお金を確認し，目的に応じて使ったり，貯金したりする。
</v>
      </c>
      <c r="G153" s="343"/>
      <c r="H153" s="343"/>
      <c r="I153" s="343"/>
      <c r="J153" s="343"/>
      <c r="K153" s="343"/>
      <c r="L153" s="343"/>
      <c r="M153" s="343"/>
      <c r="N153" s="343"/>
      <c r="O153" s="342" t="str">
        <f>単元例１!$G54</f>
        <v xml:space="preserve">①について
・野菜を育てる活動が中心であれば作業学習として位置付け，野菜を育てることによって○○をするという活動が中心であれば生活単元学習として位置付けることが考えられる。また，野菜を育てる時期は作業学習，○○をする時期は生活単元学習とすることも考えられる。いずれにしても，担任が，活動に対する児童生徒の思いを想定し，単元のねらいを明確にすること，その上で作業学習として実施するのか，生活単元学習として実施するのかを，児童生徒主体で考えることが大切なのである。
・特別支援学級用の土地の広さを確保したり，地域に利用できる土地がないかを検討したりする。場合によっては児童生徒と一緒に開墾したり，土地の所有者にお願いしに行ったりする活動も考えられる。また，地域の農業系高等学校と合同で取り組んだり，農場をお借りすることも考えられる。
・収穫した後，どのような活動に取り組むのか，農作物を育てる前に担任も児童生徒も明確に理解しておくことが必要である。このことにより，目的意識に向かって取り組むこと，活動を意味付け・価値付けながら取り組むこと，達成感や満足感のある取組になることにつながる。決して，「農作物を収穫できたから何かしようと」子どもたちと考えることのないようにする。
・「自分たちで作った野菜を食べたい」，「○○さんに食べてもらいたい」，「野菜を収穫して販売したい」，「宿泊学習の調理で使いたい」など，児童生徒の目的意識を大切にする。目的意識を大切にすることにより，児童生徒の一生懸命に取り組む姿や単元の活動内容の広がりが期待できる。
②について
・枠の大きさや写真，イラスト，文章等，一人一人の実態に応じたスケジュール表を作成する活動を行う。
③について
・栽培する作物については，育てやすさや値段の観点だけではなく，児童生徒の希望について取り入れることが大切である。
・石灰等は飛散させないよう注意する。
・適切な水の量や水やりの時間帯を事前に知っておく。
・必要な肥料をまくことや害虫の対策をする。
・長靴や軍手の準備をする。
・職場体験実習と関連付けながら，地域にある作業所等が運営している大規模畑での活動とすることも考えられる。
・水やりや草取りなど，スケジュール表を用いながら当番活動としたり，校務員の方に長期休業中の管理をお願いしたりすることが考えられる。
・観察記録としてまとめ，学習発表会や文化祭で発表・展示しておくことも考えられる。
④について
・満足感や達成感を深めたり，これまでの取組の価値付けを図ったりする。
★教科別の指導との関係
○国語：「壁新聞」「（絵）日記」  
○算数・数学：「正しくはかろう（長さ，重さ，かさ，広さ，温度）」「正しく数えよう」「金銭実務」「表とグラフ」
○理科：「植物の生育」「天気や気温」 　
○家庭「調理」　
○技術：「木工」「設計」
○美術，図工：「ポスターをつくろう」
</v>
      </c>
      <c r="P153" s="342"/>
      <c r="Q153" s="342"/>
      <c r="R153" s="342"/>
      <c r="S153" s="342"/>
      <c r="T153" s="342"/>
    </row>
    <row r="154" spans="1:20" ht="150" customHeight="1">
      <c r="A154" s="121">
        <v>52</v>
      </c>
      <c r="B154" s="130" t="str">
        <f>単元例１!$C55</f>
        <v>作業学習</v>
      </c>
      <c r="C154" s="122" t="str">
        <f>単元例１!$D55</f>
        <v>復興支援の種を増やそう</v>
      </c>
      <c r="D154" s="379" t="str">
        <f>単元例１!$E55</f>
        <v>花を育て，花や種を沿岸地域に送ったり，文化祭等で配付・販売したりする。</v>
      </c>
      <c r="E154" s="380"/>
      <c r="F154" s="343" t="str">
        <f>単元例１!$F55</f>
        <v>①オリエンテーション
・花のある暮らしについて話し合う。
②計画
・スケジュールづくり（取組日程等）
③展開
・ベランダでポットに播種，苗を育てる。
・栽培場所を作る。
・プランターや鉢，花壇に植え替える。
・水やり，施肥，摘芯，除草をする。
（・花を沿岸市町村に贈る）
・種の収穫，乾燥をする。
・種を袋詰めする。
・種を配付・販売する。
（・種を沿岸市町村に贈る）
（・種の販売した益金をもとに沿岸市町村のシンボル花の苗（木）を購入し，沿岸市町村に贈る）
④まとめ
・ビデオや写真を使って，単元全体の活動を振り返る。
・自己評価や他者評価を行う。</v>
      </c>
      <c r="G154" s="343"/>
      <c r="H154" s="343"/>
      <c r="I154" s="343"/>
      <c r="J154" s="343"/>
      <c r="K154" s="343"/>
      <c r="L154" s="343"/>
      <c r="M154" s="343"/>
      <c r="N154" s="343"/>
      <c r="O154" s="342" t="str">
        <f>単元例１!$G55</f>
        <v xml:space="preserve">①について
・花がきれいに咲いている場所を散歩したり，その様子の写真をみたりして，気持ちが和らぐ，明るい気持ちになるなど，花のある暮らしのよさを児童生徒が感じることができるようにする。
・身近な人にかぎらず，気持ちを和らげたい，明るくしたいという人について考え，「花を育て贈りたい！」という目的意識をもつことができるようにする。
・必要に応じて，都道府県や市町村にはシンボルの花があることについて触れることも考えられる。参考までに沿岸市町村のシンボル花は以下の通りである。
　つばき（陸前高田，大船渡），はまゆり（釜石，普代），新山つつじ（大槌），はまぎく（宮古），はまなす（山田，野田），キリ（岩泉），シロバナシャクナゲ（田野畑），つつじ（久慈，洋野）
②について
・花の栽培方法を書籍・ｗｅｂで調べ，育てる期間や配付・販売，沿岸市町村への送付までの取組日程をつくる。
・大きさや，写真，イラスト，文章等，一人一人の実態に応じたスケジュール表を作成する。
③について
・苗や花を育てる場所については，事前に副校長先生等に確認をとることが必要である。
・地域の気候や教室の条件等の生育に必要な環境，児童生徒が育てるといったことなどについて検討した上で育てる花を決めることが大切である。
　　例：カンナ，サルビア，マリーゴールド，ヒマワリ，コスモス，菜の花，ビオラ
・苗や種を購入するだけではなく，既にどなたかが育てている花から種や苗を分けてもらうことも考えられる。その際は，他者とのかかわりについての学習活動を取り入れることも考えられる。
・花を育てる際の主な手順や留意事項（苗床づくり，苗づくり，苗床の保温，土入れ，害虫駆除，病気予防，支柱立て，種の採取等）について，実際の場面を通して体験的に学ぶことができるようにする。
・水やりや草取りなど，スケジュール表を用いながら当番活動としたり，校務員の方に長期休業中の管理をお願いしたりすることが考えられる。
・沿岸市町村の花を育てることは，難しい上に，開花までに時間がかかる。そこで，種を販売した益金をもとに沿岸市町村のシンボル花の苗（木）を購入し，沿岸市町村に贈るということが考えられる。
・花や苗を沿岸市町村に贈る場面は，特別支援学級独自で行う場合，学校行事の姉妹校交流の際に贈る場合，手紙を添えて送付する場合などが考えられる。
④について
・満足感や達成感を深めたり，これまでの取組の価値付けを図ったりする。
★教科別の指導との関係
○算数・数学：「正しくはかろう（温度）」「正しく数えよう」「表とグラフ」
○社会：「わたしたちの岩手」
○理科：「植物の生長」
○図工・美術：「ラベルづくり」
</v>
      </c>
      <c r="P154" s="342"/>
      <c r="Q154" s="342"/>
      <c r="R154" s="342"/>
      <c r="S154" s="342"/>
      <c r="T154" s="342"/>
    </row>
    <row r="155" spans="1:20" ht="150" customHeight="1">
      <c r="A155" s="121">
        <v>53</v>
      </c>
      <c r="B155" s="130" t="str">
        <f>単元例１!$C56</f>
        <v>作業学習</v>
      </c>
      <c r="C155" s="122" t="str">
        <f>単元例１!$D56</f>
        <v>名刺をつくろう</v>
      </c>
      <c r="D155" s="379" t="str">
        <f>単元例１!$E56</f>
        <v>名刺をつくる。
校内の先生方から注文ををとり，名刺を納品する。</v>
      </c>
      <c r="E155" s="380"/>
      <c r="F155" s="343" t="str">
        <f>単元例１!$F56</f>
        <v>①オリエンテーション
・教師の名刺や他者からいただいた名刺を見る。
・名刺を交換する場面をＶＴＲで見る。
・校内の先生方からの「名刺が欲しい。」という声を聞く。
②計画
・スケジュールをつくる（取組日程，ゴール像等）
③展開
・様々な種類の名刺を集める。
・名刺をデザイン毎に分類する。
・名刺をつくる。
・ちらしや見本をつくる。
・注文をとる。
・納品する。
④まとめ
・ビデオや写真を使って，単元全体の活動を振り返る。
・自己評価や他者評価を行う。
・収益金を確認し，目的に応じて使ったり，貯金したりする。</v>
      </c>
      <c r="G155" s="343"/>
      <c r="H155" s="343"/>
      <c r="I155" s="343"/>
      <c r="J155" s="343"/>
      <c r="K155" s="343"/>
      <c r="L155" s="343"/>
      <c r="M155" s="343"/>
      <c r="N155" s="343"/>
      <c r="O155" s="342" t="str">
        <f>単元例１!$G56</f>
        <v>①について
・名刺は，児童生徒の身近なものではないために，どのような場面やどのような方が使用するものであるのかなどについての社会的な必要性について理解できるように，具体的な場面によって理解できるようにする。
・ゲストティーチャーとして，校内の先生の協力を得たり，校内の先生方からの「名刺があったら便利だなあ。」という声の入ったＶＴＲなどを使ったりするなどして，名刺をつくることへの目的意識をもつことができるようにする。
・お金を得るための活動として，どのようなものが考えられるか話し合うことも考えられる。
②について
・枠の大きさや写真，イラスト，文章等，一人一人の実態に応じたスケジュール表を作成する活動を行う。
③について
・単元例「しおりをつくろう」で製作した紙を使った名刺をつくることも考えられる。
・実際の名刺やワープロソフトに入っている名刺作成ソフトの名刺例，印刷業者のちらしによる名刺例などにより，名刺のイメージをつかみ，デザイン毎に分類することができるようにする。
・ＰＣでの名刺づくりに当たっては，一人一人の実態に応じながら，プリント，板書等により作成手順を示すことが大切である。
・ＰＣでの作成，印刷，裁断，ちらしづくり，注文確認，納品などの活動が考えられるが，一人ですべての活動を行い１種類の名刺を作成するのか，役割分担をしながら数種類の名刺を作成するのかなど，児童生徒に応じた役割分担にすることが大切である。
・名刺に使用する紙は，厚さ，紙質，色等様々なものが考えられる。児童生徒が選んで学級オリジナルの名刺として販売することも考えられる。また，先生方に選択してもらうことも考えられる。
・販売価格は，名刺のできばえや販売店の価格などを勘案しながら適正な額となるようにする。
・裁断機などの刃物を使用する場合は安全面に十分留意する。
・納入先を一覧表にまとめるなどして，目的をもって取り組み続けることができるようにする。
④について
・満足感や達成感を深めたり，これまでの取組の価値付けを図ったりする。
・名刺を注文した先生などから，名刺のできばえについて感想をいただくことも考えられる。
★教科別の指導との関係
○国語：「名前，住所，電話番号等」「応答」　
○算数・数学：「正しくはかろう（長さ）」「正しく数えよう」「図形」「金銭実務」「表とグラフ」
○技術：「コンピュータ」　
○社会：「仕事」「個人情報」　
○図工・美術：「自画像等」</v>
      </c>
      <c r="P155" s="342"/>
      <c r="Q155" s="342"/>
      <c r="R155" s="342"/>
      <c r="S155" s="342"/>
      <c r="T155" s="342"/>
    </row>
    <row r="156" spans="1:20" ht="150" customHeight="1">
      <c r="A156" s="121">
        <v>54</v>
      </c>
      <c r="B156" s="130" t="str">
        <f>単元例１!$C57</f>
        <v>作業学習</v>
      </c>
      <c r="C156" s="122" t="str">
        <f>単元例１!$D57</f>
        <v>カレンダーをつくろう</v>
      </c>
      <c r="D156" s="379" t="str">
        <f>単元例１!$E57</f>
        <v>カレンダーを製作し，販売したりお世話になった方へ贈ったりする。</v>
      </c>
      <c r="E156" s="380"/>
      <c r="F156" s="343" t="str">
        <f>単元例１!$F57</f>
        <v xml:space="preserve">①オリエンテーション
・ものづくり・販売を通して，身近な人々や社会の人々が喜んでくれるような活動であり，結果としてお金を得ることができるような活動について話し合う。
・身の回りにおいて，どのようなカレンダーがあるのかを見る。
・カレンダーの利用方法について確認する。
・どのようなカレンダーが見やすかったり，使いやすかったりするのかを話し合う。
②準備
・スケジュールをつくる（取組日程，ゴール像等）
③展開
・様々な種類のカレンダーを集める。
・カレンダーをデザインや目的等に分類する。
・カレンダーの製作枚数を確認する。
・カレンダーをつくる。
・ちらしや見本をつくる。
・注文をとる。
・納品する。
・お世話になった人へカレンダーを贈る。
④まとめ
・ビデオや写真を使って，単元全体の活動を振り返る。
・自己評価や他者評価を行う。
</v>
      </c>
      <c r="G156" s="343"/>
      <c r="H156" s="343"/>
      <c r="I156" s="343"/>
      <c r="J156" s="343"/>
      <c r="K156" s="343"/>
      <c r="L156" s="343"/>
      <c r="M156" s="343"/>
      <c r="N156" s="343"/>
      <c r="O156" s="342" t="str">
        <f>単元例１!$G57</f>
        <v xml:space="preserve">①について
・ものづくり・販売を通して，身近な人々や社会の人々が喜んでくれるような活動であり，結果としてお金を得ることができるような活動は，どのようなものが考えられるか話し合う。児童生徒の実態に応じて，いくつかの活動例から選択してもらうことも考えられる。
・自分もカレンダーが欲しいと思えるように，児童生徒が好みそうなカレンダーを準備しておく。
・文房具店や書店の様子から，年末・年度末になるとカレンダーや手帳が一斉に販売されることを理解し，多くの方が必要としているものであることについて理解できるようにする。
・家庭や教室に掲示しているカレンダーから，年末になるとつきあいのある業者からカレンダーが贈られることを理解できるようにする。
②について
・枠の大きさや写真，イラスト，文章等，一人一人の実態に応じたスケジュール表を作成する活動を行う。
③について
・カレンダーを製作するに当たっては，イラスト，写真の題材となるものを選択したり，ＰＣ，手書き，版画等の製作方法を選択したりしながら，児童生徒の主体的な取組につながるようにする。
・カレンダーを製作するに当たっては，各月の呼び方や季節の雰囲気，温度，数系列等についても関連させて学ぶことができるようにする。
・紙漉きでつくった紙を利用することも考えられる。
・カレンダーだけではなく，手帳やメモ帳を製作する活動も考えられる。
・お世話になった人に贈る際は，手紙を添えたり，直接お礼を伝えながら手渡したりすることにより，より相手意識や目的意識を伴った活動となる。
④について
・満足感や達成感を深めたり，これまでの取組の価値付けを図ったりする。
★教科別の指導との関係
○国語：「手紙」  
○算数・数学：「数系列」「実務（暦など）」「金銭実務」「表とグラフ」
○技術「コンピュータ」　
○図工・美術「デザイン」
</v>
      </c>
      <c r="P156" s="342"/>
      <c r="Q156" s="342"/>
      <c r="R156" s="342"/>
      <c r="S156" s="342"/>
      <c r="T156" s="342"/>
    </row>
    <row r="157" spans="1:20" ht="150" customHeight="1">
      <c r="A157" s="121">
        <v>55</v>
      </c>
      <c r="B157" s="130" t="str">
        <f>単元例１!$C58</f>
        <v>作業学習</v>
      </c>
      <c r="C157" s="122" t="str">
        <f>単元例１!$D58</f>
        <v>しおりをつくろう</v>
      </c>
      <c r="D157" s="379" t="str">
        <f>単元例１!$E58</f>
        <v>紙を漉いて，しおりづくりをし，販売をする。</v>
      </c>
      <c r="E157" s="380"/>
      <c r="F157" s="343" t="str">
        <f>単元例１!$F58</f>
        <v>①オリエンテーション
・ものづくり・販売を通して，身近な人々や社会の人々が喜んでくれるような活動であり，結果としてお金を得ることができるような活動について話し合う。
・身近な生活の中において，しおりが活用されていることに気付く。
②計画
・スケジュールをつくる（取組日程，ゴール像等）
③展開
・牛乳パックなどの回収をする。
・紙を漉く。
・しおりをつくる。
・立て看板やちらしをつくり，掲示・配布する。
・販売活動をする。
・売り上げを確認する。
④まとめ
・ビデオや写真を使って，単元全体の活動を振り返る。
・自己評価や他者評価を行う。
・稼いだお金を確認し，目的に応じて使ったり，貯金したりする。</v>
      </c>
      <c r="G157" s="343"/>
      <c r="H157" s="343"/>
      <c r="I157" s="343"/>
      <c r="J157" s="343"/>
      <c r="K157" s="343"/>
      <c r="L157" s="343"/>
      <c r="M157" s="343"/>
      <c r="N157" s="343"/>
      <c r="O157" s="342" t="str">
        <f>単元例１!$G58</f>
        <v>①について
・ものづくり・販売を通して，身近な人々や社会の人々が喜んでくれるような活動であり，結果としてお金を得ることができるような活動は，どのようなものが考えられるか話し合う。児童生徒の実態に応じて，いくつかの活動例から選択してもらうことも考えられる。
・自分もしおりが欲しいと思えるように，児童生徒が好みそうなしおりを準備しておく。
②について
・枠の大きさや写真，イラスト，文章等，一人一人の実態に応じたスケジュール表を作成する活動を行う。
③について
・紙漉きやしおりづくりに当たっては，以下のことを参考にするとよい。
+++++++++++++++++++++++++++++++++++++++++++++++++++++
（紙漉き）
(1)原材料は，牛乳パックなどを回収するなどして，洗ってから乾かしておく。
(2)牛乳パックを回収する際には，地域の方に呼びかけることも考えられる。
(3)牛乳パックを開き，牛乳パックのビニル部分にマジックで印を付けておく。※後ではがしたかどうかの確認になる。
(4)牛乳パックを水にさらしたり，煮たりする。
(5)牛乳パックのビニル部分をはがす。
(6)繊維だけになった牛乳パックを細かくちぎる。
(7)ミキサーに細かくちぎった牛乳パックと水を入れて撹拌する。
(8)のりを加え，紙を漉く。その際，製作するものの大きさに応じた目の細かな網と木枠を用意しておく。
(9)漉いた紙をアクリル板にはさみ圧力を加える。
(10)乾かす場所を準備しておく。
(11)アイロンをかける。
（しおりづくり）
(12)紙を４×10㎝程度に切断する。卓上カッターや裁断機などを使用すると曲がらずに切断しやすいが，安全面に留意すること。
(13)しおりには，イラストを描いたり，大切にしている言葉を書いたり，押し花や切り絵を貼ったりするなどして，装飾することが考えられる。
(14)押し花や模様を貼る場合には，ラミネートできる厚さを考慮する。
(15)ラミネートシートに紙を固定し，ラミネーターで粘着する。
(16)穴をあけた後にリボンを通して結ぶ。なお，ラミネートシートの角をとるなど，使用する際の安全面に配慮することが大切である。
++++++++++++++++++++++++++++++++++++++++++++++++++++++
・製作した個数や目標個数を視覚的に示すなどして，見通しをもって取り組む事ができるようにする。
・複数回の販売の場合には，計画的な消費活動につながるよう，預金についても取り扱う。・販売活動に当たっては，製作している様子の写真を掲示するなどして，特別支援学級の取組を広めることも考えられる。
④について
・満足感や達成感を深めたり，これまでの取組の価値付けを図ったりする。
★教科別の指導との関係
○国語：「ちらしづくり」「書写」　
○算数・数学：「正しくはかろう（長さ）」「正しく数えよう」「金銭実務」「表とグラフ」
○図工・美術：「レタリング」 「切り絵」</v>
      </c>
      <c r="P157" s="342"/>
      <c r="Q157" s="342"/>
      <c r="R157" s="342"/>
      <c r="S157" s="342"/>
      <c r="T157" s="342"/>
    </row>
    <row r="158" spans="1:20" ht="150" customHeight="1">
      <c r="A158" s="121">
        <v>56</v>
      </c>
      <c r="B158" s="130" t="str">
        <f>単元例１!$C59</f>
        <v>作業学習</v>
      </c>
      <c r="C158" s="122" t="str">
        <f>単元例１!$D59</f>
        <v>秋の味覚「ギンナン」を売ろう</v>
      </c>
      <c r="D158" s="379" t="str">
        <f>単元例１!$E59</f>
        <v>校内や地域の公園でギンナンを集め，販売する。</v>
      </c>
      <c r="E158" s="380"/>
      <c r="F158" s="343" t="str">
        <f>単元例１!$F59</f>
        <v>①オリエンテーション
・金銭を必要とする活動を確認し，お金を得るための活動を話し合う。
・秋が近づく頃，初物のギンナンがスーパーに並んでいることを知る。
・ギンナンは身近な所に落ちていることを知る。
・茶碗蒸しや焼きギンナン等，大人に人気のある食材であることを知る。
②準備
・スケジュールをつくる（取組日程，ゴール像等）
③展開
・ギンナンを拾って種を採る。
・袋詰めをする。
・チラシやポスターを作成し，配布・掲示する。
・販売する。
④まとめ
・ビデオや写真を使って，単元全体の活動を振り返る。
・自己評価や他者評価を行う。
・収益金を確認し，目的に応じて使ったり，貯金したりする。</v>
      </c>
      <c r="G158" s="343"/>
      <c r="H158" s="343"/>
      <c r="I158" s="343"/>
      <c r="J158" s="343"/>
      <c r="K158" s="343"/>
      <c r="L158" s="343"/>
      <c r="M158" s="343"/>
      <c r="N158" s="343"/>
      <c r="O158" s="342" t="str">
        <f>単元例１!$G59</f>
        <v>①について
・特別支援学級担任は，事前にギンナン作業の目的等を保護者に知らせ，長靴や帽子，着古した衣類を準備してもらう。
・本単元の目的やその方法について，校内や地域の方と連絡調整を図ることが必要である。
②について
・枠の大きさや写真，イラスト，文章等，一人一人の実態に応じたスケジュール表を作成する活動を行う。
③について
・ギンナンは，皮膚に触れるとかぶれることから，長袖長ズボン，帽子の着用を徹底する。
・ビニル手袋の上にゴム手袋をはめるなど，かぶれないための徹底が必要である。
・ギンナン作業後そのままの靴を履いて下校すると，臭いがついているために迷惑になることから，ギンナン作業用の長靴が必要である。
・ギンナンを拾って種を採る主な作業工程は，以下の通りである。
+++++++++++++++++++++++++++++++++++++++++++++++++++++
１ギンナンを拾う。二人一組でバケツに入れるなど，グルーピングすることも考えられる。
２ギンナンを土に埋めたり，バケツに入れておいたりして熟成させる。寒さが厳しいときには凍らないように留意する。
３ギンナンの種を採る。犬走りのような傾斜のついたコンクリートの場所で，ギンナンを転がしてつぶしながら種を採る。種に実がついていると，乾かしてから汚れているように見えたり，乾かしている際にかぶれる原因となったりするので，できるだけ種に実がついていないようにする。
４ギンナンの種を流水や使わなくなった洗濯機を使って洗う。洗濯機を使う際には，長時間洗ったり，強回転で洗ったりすると種が壊れることもあるので留意する。
５ギンナンの種をザルやパンかごなどに広げて乾かす。
++++++++++++++++++++++++++++++++++++++++++++++++++++++
・ギンナンを拾う際には，顔がかゆかったり鼻水がでたりしても手袋をつけた顔に触れてはいけないことや，ゴム手袋を取る際に素手で触れてはいけないことを徹底する。
・ギンナンの種を乾かしている際も，むやみに触れるとかぶれる恐れがあることから，手袋を使って裏返したり，乾かす場所に留意したりすることが必要である。
・袋詰めをする際にもビニル手袋を着用することが必要である。
・パックや袋に詰める際には，畑で栽培した野菜と統一ブランドとして，ラベルを貼って販売することも考えられる。
・販売する際には，収穫量を踏まえ限定商品として注文を取ることも考えられる。
・複数回の販売や入金の場合には，計画的な消費活動につながるよう，預金についても取り扱う。
・売上表や預金残高を掲示することにより，意欲的な取組になるようにする。
④について
・満足感や達成感を深めたり，これまでの取組の価値付けを図ったりする。
★教科別の指導との関係
○国語：「ちらしやポスター」「応答」　
○算数・数学：「正しくはかろう（重さ）」「正しく数えよう」「金銭実務」「表とグラフ」
○図工・美術：「ラベルづくり」</v>
      </c>
      <c r="P158" s="342"/>
      <c r="Q158" s="342"/>
      <c r="R158" s="342"/>
      <c r="S158" s="342"/>
      <c r="T158" s="342"/>
    </row>
    <row r="159" spans="1:20" ht="150" customHeight="1">
      <c r="A159" s="121">
        <v>57</v>
      </c>
      <c r="B159" s="130" t="str">
        <f>単元例１!$C60</f>
        <v>作業学習</v>
      </c>
      <c r="C159" s="122" t="str">
        <f>単元例１!$D60</f>
        <v>紙袋を作ろう</v>
      </c>
      <c r="D159" s="379" t="str">
        <f>単元例１!$E60</f>
        <v xml:space="preserve">折り込み広告等でくず入れを作り，保健室に納品する。
</v>
      </c>
      <c r="E159" s="380"/>
      <c r="F159" s="343" t="str">
        <f>単元例１!$F60</f>
        <v>①オリエンテーション
・新聞の折り込み広告で作ったくず入れを見たり，作ってみたり，教室で活用したりする。
・保健室から，くず入れの注文を受ける。
②計画
・スケジュールづくり（取組日程等）
③展開
・新聞の折り込み広告を集める。
・新聞の折り込み広告でくず入れを作る。
・くず入れを保健室に納品する。
④まとめ
・ビデオや写真を使って，単元全体の活動を振り返る。
・自己評価や他者評価を行う。</v>
      </c>
      <c r="G159" s="343"/>
      <c r="H159" s="343"/>
      <c r="I159" s="343"/>
      <c r="J159" s="343"/>
      <c r="K159" s="343"/>
      <c r="L159" s="343"/>
      <c r="M159" s="343"/>
      <c r="N159" s="343"/>
      <c r="O159" s="342" t="str">
        <f>単元例１!$G60</f>
        <v xml:space="preserve">①について
・児童生徒が，新聞の折り込み広告で作ったくず入れを使ってみてよかったと思うこと，その上で，保健室の先生のため全校のために作りたいと思うようにすることが大切である。
②について
・枠の大きさや写真，イラスト，文章等，一人一人の実態に応じたスケジュール表を作成する活動を行う。
③について
・くず入れ作りを，作業学習として毎日数十分間活動したり，週に一度一単位時間活動したりするなど，学級や児童生徒の実態に合わせた上で，教育課程の中に位置付ける。
・新聞の折り込み広告を集める際には，副校長先生の許可を得た上で，学校でとっている新聞から集めることが大切である。また，各家庭から持ち寄ったリ，教職員の協力を得て職員室に回収ボックスを設置して集めたりすることが考えられる。
・くず入れを作る際には，厚紙でテンプレートを作っておいたり，作り方の手順を視覚提示したりするなど，児童生徒が，自力で取り組むことができるような手立てをとることが大切である。
・製作した個数や目標個数を視覚的に示すなどして，見通しをもって取り組む事ができるようにする。
・製作に当たっては，一人ですべての工程を行うのか，役割分担をしながら取り組むのか，児童生徒の実態に応じて設定する。
④について
・満足感や達成感を深めたり，これまでの取組の価値付けを図ったりする。
★教科別の指導との関係  
○社会：「わたしたちのくらし」
○算数・数学：「正しくはかろう（長さ）」「正しく数えよう」「表とグラフ」「図形」
</v>
      </c>
      <c r="P159" s="342"/>
      <c r="Q159" s="342"/>
      <c r="R159" s="342"/>
      <c r="S159" s="342"/>
      <c r="T159" s="342"/>
    </row>
    <row r="160" spans="1:20" ht="150" customHeight="1">
      <c r="A160" s="121">
        <v>58</v>
      </c>
      <c r="B160" s="130" t="str">
        <f>単元例１!$C61</f>
        <v>作業学習</v>
      </c>
      <c r="C160" s="122" t="str">
        <f>単元例１!$D61</f>
        <v>ショーシュー炭で、いい気持ちを広げよう
（炭つくり）</v>
      </c>
      <c r="D160" s="379" t="str">
        <f>単元例１!$E61</f>
        <v>炭をつくり，校内や教室に置いたり，文化祭で販売したりする。</v>
      </c>
      <c r="E160" s="380"/>
      <c r="F160" s="343" t="str">
        <f>単元例１!$F61</f>
        <v>①オリエンテーション
・炭や炭の使用について，Webページを見る。
・炭を顕微鏡で見る。
・身の回りで炭が使われている場所や用途を知る。
②計画
・スケジュールづくり（取組日程，当日の日程等）
③展開
・炭のつくり方を調べる。
・炭をつくるための場をつくる。
・炭の材料を集める。
・炭をつくる。
・炭の効果を知らせるチラシやポスターを作成し，配布・掲示する。
・炭を校舎や教室に置く。
・炭を文化祭で販売する。
④まとめ
・ビデオや写真を使って，単元全体の活動を振り返る。
・自己評価や他者評価を行う。</v>
      </c>
      <c r="G160" s="343"/>
      <c r="H160" s="343"/>
      <c r="I160" s="343"/>
      <c r="J160" s="343"/>
      <c r="K160" s="343"/>
      <c r="L160" s="343"/>
      <c r="M160" s="343"/>
      <c r="N160" s="343"/>
      <c r="O160" s="342" t="str">
        <f>単元例１!$G61</f>
        <v>①について
・炭の防湿・防臭・殺菌効果について，広告や顕微鏡で炭を見ることを通して理解できるようにする。
・建築物の床下や塗料，河川，室内，靴箱，冷蔵庫等で使われていることを写真や実際に触れるなどしながら理解できるようにするとともに，炭の防湿・防臭・殺菌効果についても児童生徒の実態に応じた伝え方により理解できるようにする。
②について
・枠の大きさや，写真，イラスト，文章等，一人一人の実態に応じたスケジュール表を作成する活動を行う。
③について
・炭をつくるに当たっては，様々な方法・材料が考えられる。例えば，材料となる竹や木材をアルミホイルで包んで外気を遮断した上で，高温で焼いた後に，形が壊れないようにゆっくりと冷やす方法がある。このほかにもWebページ等で情報を集めることが可能である。ただし，火傷や火災等には十分留意することが必要である。
・校舎や教室に炭を設置する際には，チラシやポスターを使いながら，炭の効果を知らせたり，炭を入れる手作りのカゴを使用したりするなどが考えられる。
・製作した個数や目標個数を視覚的に示すなどして，見通しをもって取り組む事ができるようにする。
・比較的形のよいものを販売用の炭として，文化祭で販売することが考えられる。
・つくった炭を使って，焼き鳥等の調理活動と関連させることも考えられる。
・流しそうめんで利用した竹を使って，炭（竹炭）をつくり，竹を提供した方へプレゼントする単元も考えられる。
④について
・満足感や達成感を深めたり，これまでの取組の価値付けを図ったりする。
★教科別の指導との関係
○国語：「ポスター，ちらしづくり」 　
○算数・数学：「正しくはかろう（温度）」「金銭実務」「時刻と時間」
○理科：「燃焼」「炭化」</v>
      </c>
      <c r="P160" s="342"/>
      <c r="Q160" s="342"/>
      <c r="R160" s="342"/>
      <c r="S160" s="342"/>
      <c r="T160" s="342"/>
    </row>
    <row r="161" spans="1:20" ht="150" customHeight="1">
      <c r="A161" s="121">
        <v>59</v>
      </c>
      <c r="B161" s="130" t="str">
        <f>単元例１!$C62</f>
        <v>遊びの指導</v>
      </c>
      <c r="C161" s="122" t="str">
        <f>単元例１!$D62</f>
        <v>バランスボールで遊ぼう</v>
      </c>
      <c r="D161" s="379" t="str">
        <f>単元例１!$E62</f>
        <v xml:space="preserve">大きさや空気圧の異なるバランスボールを使用して遊ぶ。
</v>
      </c>
      <c r="E161" s="380"/>
      <c r="F161" s="343" t="str">
        <f>単元例１!$F62</f>
        <v xml:space="preserve">・バランスボールに乗って遊ぶ。
・バランスボールを転がして遊ぶ。
</v>
      </c>
      <c r="G161" s="343"/>
      <c r="H161" s="343"/>
      <c r="I161" s="343"/>
      <c r="J161" s="343"/>
      <c r="K161" s="343"/>
      <c r="L161" s="343"/>
      <c r="M161" s="343"/>
      <c r="N161" s="343"/>
      <c r="O161" s="342" t="str">
        <f>単元例１!$G62</f>
        <v>①準備について
・使用場所や使用する用具，目的に応じて場を分けるなどの場の設定など，安全面については十分に検討しておくことが必要である。
・児童生徒の実態に応じた大きさのボールや空気圧について検討した上で用具を準備する。
②展開について
・バランスボールは大きさが各種ある。また，楕円のバランスボールや足で乗る小型タイプもあるので，児童生徒の実態やねらいを考慮したバランスボールを準備する。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v>
      </c>
      <c r="P161" s="342"/>
      <c r="Q161" s="342"/>
      <c r="R161" s="342"/>
      <c r="S161" s="342"/>
      <c r="T161" s="342"/>
    </row>
    <row r="162" spans="1:20" ht="150" customHeight="1">
      <c r="A162" s="121">
        <v>60</v>
      </c>
      <c r="B162" s="130" t="str">
        <f>単元例１!$C63</f>
        <v>遊びの指導</v>
      </c>
      <c r="C162" s="122" t="str">
        <f>単元例１!$D63</f>
        <v>雪で遊ぼう</v>
      </c>
      <c r="D162" s="379" t="str">
        <f>単元例１!$E63</f>
        <v>雪のトンネル，滑り台などをつくって遊ぶ。</v>
      </c>
      <c r="E162" s="380"/>
      <c r="F162" s="343" t="str">
        <f>単元例１!$F63</f>
        <v>・スノーダンプ等で雪を集める。
・必要に応じて，塩や水により雪を固める。
・雪のトンネルをつくって遊ぶ。
・雪の滑り台をつくって遊ぶ。
・雪の彫刻をつくる。</v>
      </c>
      <c r="G162" s="343"/>
      <c r="H162" s="343"/>
      <c r="I162" s="343"/>
      <c r="J162" s="343"/>
      <c r="K162" s="343"/>
      <c r="L162" s="343"/>
      <c r="M162" s="343"/>
      <c r="N162" s="343"/>
      <c r="O162" s="342" t="str">
        <f>単元例１!$G63</f>
        <v>①準備について
・使用場所や使用する用具，目的に応じて場を分けるなどの場の設定など，安全面については十分に検討しておくことが必要である。
・雪を使った題材であるが，砂を使った活動も考えられる。
・児童生徒の実態に応じた除雪用具を準備する。
②展開について
・自分たちで雪を集めることも考えられるが，既に除雪して山になっている雪を利用することも考えられる。ただし，その際は，雪山の中や下，上に危険なものがないことなどについて確認することが必要である。
・除雪用具の安全な使い方について事前に指導することが必要である。
・雪のトンネルをつくるに当たっては，厚みがないと崩れる可能性があるので，最低４０㎝以上にすることが必要である。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・児童生徒がつくった遊びの場所を，通常の学級の児童生徒との交流の場とすることも考えられる。</v>
      </c>
      <c r="P162" s="342"/>
      <c r="Q162" s="342"/>
      <c r="R162" s="342"/>
      <c r="S162" s="342"/>
      <c r="T162" s="342"/>
    </row>
    <row r="163" spans="1:20" ht="150" customHeight="1">
      <c r="A163" s="121">
        <v>61</v>
      </c>
      <c r="B163" s="130" t="str">
        <f>単元例１!$C64</f>
        <v>遊びの指導</v>
      </c>
      <c r="C163" s="122" t="str">
        <f>単元例１!$D64</f>
        <v>いろいろな凧で遊ぼう</v>
      </c>
      <c r="D163" s="379" t="str">
        <f>単元例１!$E64</f>
        <v>凧をつくって遊ぶ。</v>
      </c>
      <c r="E163" s="380"/>
      <c r="F163" s="343" t="str">
        <f>単元例１!$F64</f>
        <v>・凧をつくる。
・凧をあげる。</v>
      </c>
      <c r="G163" s="343"/>
      <c r="H163" s="343"/>
      <c r="I163" s="343"/>
      <c r="J163" s="343"/>
      <c r="K163" s="343"/>
      <c r="L163" s="343"/>
      <c r="M163" s="343"/>
      <c r="N163" s="343"/>
      <c r="O163" s="342" t="str">
        <f>単元例１!$G64</f>
        <v>①準備について
・使用場所や使用する用具，目的に応じて場を分けるなどの場の設定など，安全面については十分に検討しておくことが必要である。
・児童生徒の実態に応じた材料や工具を準備する。
②展開について
・実際に凧で遊んだり，凧のサンプルを見たりして，製作や遊びのイメージをもつことが望ましい。
・製作する際の工具の安全な使い方について事前に指導することが必要である。
・凧ひもの長さは，障害物（電線など）を考慮に入れて決めることが必要である。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・児童生徒がつくった凧を使って，通常の学級の児童生徒との交流の機会とすることも考えられる。</v>
      </c>
      <c r="P163" s="342"/>
      <c r="Q163" s="342"/>
      <c r="R163" s="342"/>
      <c r="S163" s="342"/>
      <c r="T163" s="342"/>
    </row>
    <row r="164" spans="1:20" ht="150" customHeight="1">
      <c r="A164" s="121">
        <v>62</v>
      </c>
      <c r="B164" s="130" t="str">
        <f>単元例１!$C65</f>
        <v>遊びの指導</v>
      </c>
      <c r="C164" s="122" t="str">
        <f>単元例１!$D65</f>
        <v>空気砲で遊ぼう</v>
      </c>
      <c r="D164" s="379" t="str">
        <f>単元例１!$E65</f>
        <v>空気砲をつくって遊ぶ。
空気が勢いよく吹き出るような道具を製作し，ロウソクを消す，風船などの軽いものを飛ばす，倒すなど，的当てをして楽しむ。</v>
      </c>
      <c r="E164" s="380"/>
      <c r="F164" s="343" t="str">
        <f>単元例１!$F65</f>
        <v>・段ボールやペットボトルを使って，空気砲をつくる。
・空気砲を使って，的当てなどをして遊ぶ。</v>
      </c>
      <c r="G164" s="343"/>
      <c r="H164" s="343"/>
      <c r="I164" s="343"/>
      <c r="J164" s="343"/>
      <c r="K164" s="343"/>
      <c r="L164" s="343"/>
      <c r="M164" s="343"/>
      <c r="N164" s="343"/>
      <c r="O164" s="342" t="str">
        <f>単元例１!$G65</f>
        <v>①準備について
・使用場所や使用する用具，目的に応じて場を分けるなどの場の設定など，安全面については十分に検討しておくことが必要である。
・児童生徒の実態に応じた材料や工具を準備する。
②展開について
・実際に空気砲で遊んだり，空気砲のサンプルを見たりして，製作や遊びのイメージをもつことが望ましい。
・製作する際の工具の安全な使い方について事前に指導することが必要である。
・空気砲から空気が出てくる穴の大きさや形を変化させて，出てくる空気の圧力等の変化を感じることも考えられる。
・空気の圧力を嫌がる児童生徒がいる場合は，その児童生徒に空気砲を向けてはいけないという約束や，空気砲の圧力がかからない活動場所の設定などの配慮が必要である。
・手で持って使用する空気砲，首からぶらさげて使用する空気砲，床に置いて使用する空気砲，大勢の力で使用する大型空気砲など，様々な空気砲が考えられる。
・的は，風船や紙でつくった的，天井から吊したリボン，紙吹雪など比較的軽いものが望ましい。
・的当て大会，探検ごっこなどのように題材を工夫することも考えられる。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・児童生徒がつくった空気砲を使って，通常の学級の児童生徒との交流の機会とすることも考えられる。</v>
      </c>
      <c r="P164" s="342"/>
      <c r="Q164" s="342"/>
      <c r="R164" s="342"/>
      <c r="S164" s="342"/>
      <c r="T164" s="342"/>
    </row>
    <row r="165" spans="1:20" ht="150" customHeight="1">
      <c r="A165" s="121">
        <v>63</v>
      </c>
      <c r="B165" s="130" t="str">
        <f>単元例１!$C66</f>
        <v>遊びの指導</v>
      </c>
      <c r="C165" s="122" t="str">
        <f>単元例１!$D66</f>
        <v>「輪」で遊ぼう</v>
      </c>
      <c r="D165" s="379" t="str">
        <f>単元例１!$E66</f>
        <v>輪を転がして遊ぶ。
・色々な輪を転がして遊ぶ
・「交代」や「順番」など簡単なきまりに従って，友達や教師と一緒に遊びを楽しむ。
築山の坂を利用して，タイヤや電線用ドラム等を利用し，みんなでかかわりあいながら遊ぶ。</v>
      </c>
      <c r="E165" s="380"/>
      <c r="F165" s="343" t="str">
        <f>単元例１!$F66</f>
        <v>・体育館のような傾斜のない場所で，輪を転がして遊ぶ。
・スキー山のような傾斜のある場所で，輪を転がして遊ぶ。
・輪を転がして的に当てる。</v>
      </c>
      <c r="G165" s="343"/>
      <c r="H165" s="343"/>
      <c r="I165" s="343"/>
      <c r="J165" s="343"/>
      <c r="K165" s="343"/>
      <c r="L165" s="343"/>
      <c r="M165" s="343"/>
      <c r="N165" s="343"/>
      <c r="O165" s="342" t="str">
        <f>単元例１!$G66</f>
        <v>①準備について
・使用場所や使用する用具，目的に応じて場を分けるなどの場の設定など，安全面については十分に検討しておくことが必要である。
・児童生徒の実態に応じて，大きさや幅，材質などを考えて使用する輪を準備する。
②展開について
・音の出るスロープやジャンプ台を教師が設定しておいたり，児童生徒がつくったりすることが考えられる。
・広いスペースを確保し，ダイナミックな輪の動きを楽しめるようにすることが大切である。・BGMを流すなど場の雰囲気を盛り上げることも考えられる。
・力を合わせて大きな輪を転がす活動を取り入れることも考えられる。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・遊びの場を使って，通常の学級の児童生徒との交流の機会とすることも考えられる。</v>
      </c>
      <c r="P165" s="342"/>
      <c r="Q165" s="342"/>
      <c r="R165" s="342"/>
      <c r="S165" s="342"/>
      <c r="T165" s="342"/>
    </row>
    <row r="166" spans="1:20" ht="150" customHeight="1">
      <c r="A166" s="121">
        <v>64</v>
      </c>
      <c r="B166" s="130" t="str">
        <f>単元例１!$C67</f>
        <v>遊びの指導</v>
      </c>
      <c r="C166" s="122" t="str">
        <f>単元例１!$D67</f>
        <v>段ボールで遊ぼう</v>
      </c>
      <c r="D166" s="379" t="str">
        <f>単元例１!$E67</f>
        <v>段ボールを使って遊ぶ。</v>
      </c>
      <c r="E166" s="380"/>
      <c r="F166" s="343" t="str">
        <f>単元例１!$F67</f>
        <v>・段ボールの上に乗ったり，たたいたりして遊ぶ。
・段ボールを使った遊ぶ物や場を考える。
・段ボールを使って遊ぶ物や場をつくって遊ぶ。</v>
      </c>
      <c r="G166" s="343"/>
      <c r="H166" s="343"/>
      <c r="I166" s="343"/>
      <c r="J166" s="343"/>
      <c r="K166" s="343"/>
      <c r="L166" s="343"/>
      <c r="M166" s="343"/>
      <c r="N166" s="343"/>
      <c r="O166" s="342" t="str">
        <f>単元例１!$G67</f>
        <v>①準備について
・使用場所や使用する用具，目的に応じて場を分ける，段ボールを留めてある金具を取り除くなどの場の設定など，安全面については十分に検討しておくことが必要である。
・児童生徒の実態に応じた材料や工具を準備する。
②展開について
・段ボールに触れる，乗る，たたくなどの遊びを楽しむとともに，段ボールの特徴についても理解を深めることができることが大切である。
・広いスペースを確保し，ダイナミックな遊びを楽しめるようにすることが大切である。
・段ボールを使った遊ぶ物や場は以下のものが考えられる。
+++++++++++++++++++++++++++++++++++++++++++++++++++++
・段ボールの家　・段ボールの風呂　・段ボールの迷路
・段ボールのトンネル　・段ボール積み　・段ボール崩し　
・段ボールのバス　・段ボールのロボット
・段ボールのビー玉転がし　・段ボール滑り
+++++++++++++++++++++++++++++++++++++++++++++++++++++
・BGMを流すなど場の雰囲気を盛り上げることも考えられる。
・遊ぶ際の約束については，事前・最中・事後等適宜確認することが必要である。
・教師は常に全体に目を配ったり，教師が担当する児童生徒を決めたり（ＴＴの場合等）するなど，事前に安全面に関する教師の動きを確認しておくことが必要である。
・児童生徒がつくった遊ぶ物や場を使って，通常の学級の児童生徒との交流の機会とすることも考えられる。</v>
      </c>
      <c r="P166" s="342"/>
      <c r="Q166" s="342"/>
      <c r="R166" s="342"/>
      <c r="S166" s="342"/>
      <c r="T166" s="342"/>
    </row>
    <row r="167" spans="1:20" ht="150" customHeight="1">
      <c r="A167" s="121">
        <v>65</v>
      </c>
      <c r="B167" s="130" t="str">
        <f>単元例１!$C68</f>
        <v>日常生活の指導</v>
      </c>
      <c r="C167" s="122" t="str">
        <f>単元例１!$D68</f>
        <v>朝の活動</v>
      </c>
      <c r="D167" s="379" t="str">
        <f>単元例１!$E68</f>
        <v>特別支援学級での朝の活動をする。</v>
      </c>
      <c r="E167" s="380"/>
      <c r="F167" s="343" t="str">
        <f>単元例１!$F68</f>
        <v>＜以下の活動内容から学級や児童生徒の実態に応じて選択＞
・朝のあいさつをする。
・歌を歌う。
・日付，曜日，天気を確認する。
・一日の流れを確認する。
・先生からの話を聞く。
・係活動をする。
・教室清掃をする。
・着替えをする。</v>
      </c>
      <c r="G167" s="343"/>
      <c r="H167" s="343"/>
      <c r="I167" s="343"/>
      <c r="J167" s="343"/>
      <c r="K167" s="343"/>
      <c r="L167" s="343"/>
      <c r="M167" s="343"/>
      <c r="N167" s="343"/>
      <c r="O167" s="342" t="str">
        <f>単元例１!$G68</f>
        <v>・児童生徒の願いや実態を基に，適切なねらい及び活動をそれぞれ設定した上で，児童生徒ができる環境づくりや最低限必要な支援を行うことが必要である。
・児童生徒の実態に応じて，写真やイラスト，文字等の視覚的な提示を行うことが大切である。
・毎日反復して取り組むことを大切にしながらも，ステップアップした活動となるよう，活動の細分化による児童生徒の変容を見取ることが大切である。
・朝のあいさつをする際には，手によるサインであいさつをする，号令の後におじぎをする，教師の「お」の後に続いてあいさつをする，友達のあいさつを聞いてから「おはようございます」とあいさつをする，自分から「おはようございます」とあいさつをする，笑顔であいさつをするなど，一人一人に応じたねらい及び活動を設定することが大切である。
・歌を歌う際には，歌に合わせて体を揺らす，歌に合わせて教師と一緒に手によるサインをする，一部分だけ歌う，一人で歌う，適切な声量で歌う，適切な音程で歌う，表情豊かに歌うなど，一人一人に応じたねらい及び活動を設定することが大切である。
・日付，曜日，天気を確認する際には，その日に合ったカードを貼る，黒板に書く，読む，数字を指で示したり天気を動作化したりするなど様々な活動が考えられる。児童生徒の実態に応じながら，一人一人が様々な場面に参加できるようにすることが大切である。
・一日の流れを確認する活動では，教師からの提示を理解する，教師に予定を確認して自分でホワイトボードに記入する，自分のスケジュール帳を活用するなど，一人一人の段階に応じた活動を設定することが必要である。
・先生からの話を聞く際には，話している相手を見て聞く，メモをとりながら聞く，黒板に書く，先生の話を要約するなど，一人一人に応じたねらい及び活動を設定することが大切である。
・係活動を行う際には，ゴミ捨て，植物への水やり，健康観察簿届け，出欠黒板への記入，職員室への出欠報告，チョーク補充，校内の落とし物確認と回覧準備，児童生徒用玄関の戸締まり，加湿器の水補充，気温確認，校報等の受取・配布など，一人一人に応じたねらい及び活動を設定することが大切である。
・教室清掃をする際には，校内の分担による清掃活動や家庭での清掃に取組がつながるよう，一人一人に応じたねらい及び活動を設定することが大切である。
・着替えをする際には，自力で素早く適切に着替えができるようになることを目指すと共に，家庭と連携しながらこれから取り組もうとする衣服や留め具（チャック，ボタン，ベルト等）について共通理解し，将来の自立や家庭での指導に役立てることが大切である。</v>
      </c>
      <c r="P167" s="342"/>
      <c r="Q167" s="342"/>
      <c r="R167" s="342"/>
      <c r="S167" s="342"/>
      <c r="T167" s="342"/>
    </row>
    <row r="168" spans="1:20" ht="150" customHeight="1">
      <c r="A168" s="121">
        <v>66</v>
      </c>
      <c r="B168" s="130" t="str">
        <f>単元例１!$C69</f>
        <v>日常生活の指導</v>
      </c>
      <c r="C168" s="122" t="str">
        <f>単元例１!$D69</f>
        <v>「洗濯＆アイロン」で
気持ちいい服を着よう！</v>
      </c>
      <c r="D168" s="379" t="str">
        <f>単元例１!$E69</f>
        <v>週末に学校生活で使用した衣服等の洗濯を行い，翌週に取りこむ。</v>
      </c>
      <c r="E168" s="380"/>
      <c r="F168" s="343" t="str">
        <f>単元例１!$F69</f>
        <v xml:space="preserve">＜以下の活動内容から学級や児童生徒の実態に応じて選択＞
・回収
・洗濯
・干し
・取りこみ
・たたみ
・収納（配達）
</v>
      </c>
      <c r="G168" s="343"/>
      <c r="H168" s="343"/>
      <c r="I168" s="343"/>
      <c r="J168" s="343"/>
      <c r="K168" s="343"/>
      <c r="L168" s="343"/>
      <c r="M168" s="343"/>
      <c r="N168" s="343"/>
      <c r="O168" s="342" t="str">
        <f>単元例１!$G69</f>
        <v xml:space="preserve">・児童生徒の願いや実態を基に，適切なねらい及び活動をそれぞれ設定した上で，児童生徒ができる環境づくりや最低限必要な支援を行うことが必要である。
・児童生徒の実態に応じて，写真やイラスト，文字等の視覚的な提示を行うことが大切である。
・毎週金曜日午後に洗濯・干しを行い，月曜日の午前に取りこみとアイロンがけをするなど，週日課の中に位置付けて，生活の流れの中で取り組むことができるようにする。
・学校にある洗濯機を利用する。
・洗濯するものの量に応じた洗濯水や洗剤，柔軟剤の量，あるいは漂白について学ぶとともに，生地の表示と取り扱いについて取り扱いながら，実際の生活に生かすことができるようにする。
・アイロンがけの際には，場の設定や取り扱いに十分留意しながら，火傷や火災等に十分に気を付けることが必要である。
・毎週，反復して取り組むことを大切にしながらも，ステップアップした活動となるよう，活動の細分化による児童生徒の変容を見取ることが大切である。
・将来の寮生活やグループホームでの生活に生かすことができるよう，継続した取組や，家庭と連携した取組が望ましい。
・給食用エプロン，運動着など，学校生活で使用する衣服を洗濯するほかに，月末の金曜日には中靴を洗ったり，１週間使用した５枚のハンカチをまとめて洗濯したりといった活動も考えられる。
・家庭科の指導内容と関連させながら，教科担任等と連携を図り，取り組むことが大切である。
</v>
      </c>
      <c r="P168" s="342"/>
      <c r="Q168" s="342"/>
      <c r="R168" s="342"/>
      <c r="S168" s="342"/>
      <c r="T168" s="342"/>
    </row>
    <row r="169" spans="1:20" ht="150" customHeight="1">
      <c r="A169" s="121">
        <v>67</v>
      </c>
      <c r="B169" s="130" t="str">
        <f>単元例１!$C70</f>
        <v>日常生活の指導</v>
      </c>
      <c r="C169" s="122" t="str">
        <f>単元例１!$D70</f>
        <v>図書館サポーターになろう</v>
      </c>
      <c r="D169" s="379" t="str">
        <f>単元例１!$E70</f>
        <v>学校図書館の機能・運営の充実のために，毎日，短時間帯活動として，図書館整備の役割を担う。</v>
      </c>
      <c r="E169" s="380"/>
      <c r="F169" s="343" t="str">
        <f>単元例１!$F70</f>
        <v>①オリエンテーション
・学校図書館のよさを話し合う。
・学校図書館の機能・運営の充実のために，できることに何があるのかについて話し合う。
②計画
・スケジュールをつくる（取組日程）。
③展開
＜以下の活動内容から学級や児童生徒の実態に応じて選択＞
・代本板の修繕
・新刊案内板の作成
・本棚の整理整頓</v>
      </c>
      <c r="G169" s="343"/>
      <c r="H169" s="343"/>
      <c r="I169" s="343"/>
      <c r="J169" s="343"/>
      <c r="K169" s="343"/>
      <c r="L169" s="343"/>
      <c r="M169" s="343"/>
      <c r="N169" s="343"/>
      <c r="O169" s="342" t="str">
        <f>単元例１!$G70</f>
        <v>①について
・生活を豊かにする読書，新たな発見や調査に役立つ読書，居心地のよい場所としての図書館など，児童生徒の日常生活と結び付けながら話し合うことができるようにする。
・学校図書館の機能・運営の充実のために，司書教諭や図書委員会，図書ボランティアの存在があり，それぞれ一生懸命取り組んでいることについて触れながら，特別支援学級の私たちもできることはないか考える。
・担任は，あらかじめ特別支援学級の児童生徒が取り組むことができる活動について，司書教諭や図書委員会，図書ボランティアと打合せをしておくことが必要である。
②について
・枠の大きさや写真，イラスト，文章等，一人一人の実態に応じたスケジュール表を作成する活動を行う。
③について
・児童生徒の願いや実態を基に，適切なねらい及び活動をそれぞれ設定した上で，児童生徒ができる環境づくりや最低限必要な支援を行うことが必要である。
・児童生徒の実態に応じて，写真やイラスト，文字等の視覚的な提示を行うことが大切である。
・週日課の中に，毎日数十分程度位置付けて，生活の流れの中で取り組むことができるようにする。
・毎週，反復して取り組むことを大切にしながらも，ステップアップした活動となるよう，活動の細分化による児童生徒の変容を見取ることが大切である。
・単元化できそうな題材（例　図書館祭をしよう，第２図書館をつくろう）の場合は，生活単元学習として取り組むことが考えられる。</v>
      </c>
      <c r="P169" s="342"/>
      <c r="Q169" s="342"/>
      <c r="R169" s="342"/>
      <c r="S169" s="342"/>
      <c r="T169" s="342"/>
    </row>
    <row r="170" spans="1:20" ht="150" customHeight="1">
      <c r="A170" s="121">
        <v>68</v>
      </c>
      <c r="B170" s="130">
        <f>単元例１!$C71</f>
        <v>0</v>
      </c>
      <c r="C170" s="122">
        <f>単元例１!$D71</f>
        <v>0</v>
      </c>
      <c r="D170" s="379">
        <f>単元例１!$E71</f>
        <v>0</v>
      </c>
      <c r="E170" s="380"/>
      <c r="F170" s="343">
        <f>単元例１!$F71</f>
        <v>0</v>
      </c>
      <c r="G170" s="343"/>
      <c r="H170" s="343"/>
      <c r="I170" s="343"/>
      <c r="J170" s="343"/>
      <c r="K170" s="343"/>
      <c r="L170" s="343"/>
      <c r="M170" s="343"/>
      <c r="N170" s="343"/>
      <c r="O170" s="342">
        <f>単元例１!$G71</f>
        <v>0</v>
      </c>
      <c r="P170" s="342"/>
      <c r="Q170" s="342"/>
      <c r="R170" s="342"/>
      <c r="S170" s="342"/>
      <c r="T170" s="342"/>
    </row>
    <row r="171" spans="1:20" ht="150" customHeight="1">
      <c r="A171" s="121">
        <v>69</v>
      </c>
      <c r="B171" s="130">
        <f>単元例１!$C72</f>
        <v>0</v>
      </c>
      <c r="C171" s="122">
        <f>単元例１!$D72</f>
        <v>0</v>
      </c>
      <c r="D171" s="379">
        <f>単元例１!$E72</f>
        <v>0</v>
      </c>
      <c r="E171" s="380"/>
      <c r="F171" s="343">
        <f>単元例１!$F72</f>
        <v>0</v>
      </c>
      <c r="G171" s="343"/>
      <c r="H171" s="343"/>
      <c r="I171" s="343"/>
      <c r="J171" s="343"/>
      <c r="K171" s="343"/>
      <c r="L171" s="343"/>
      <c r="M171" s="343"/>
      <c r="N171" s="343"/>
      <c r="O171" s="342">
        <f>単元例１!$G72</f>
        <v>0</v>
      </c>
      <c r="P171" s="342"/>
      <c r="Q171" s="342"/>
      <c r="R171" s="342"/>
      <c r="S171" s="342"/>
      <c r="T171" s="342"/>
    </row>
    <row r="172" spans="1:20" ht="150" customHeight="1">
      <c r="A172" s="121">
        <v>70</v>
      </c>
      <c r="B172" s="130">
        <f>単元例１!$C73</f>
        <v>0</v>
      </c>
      <c r="C172" s="122">
        <f>単元例１!$D73</f>
        <v>0</v>
      </c>
      <c r="D172" s="379">
        <f>単元例１!$E73</f>
        <v>0</v>
      </c>
      <c r="E172" s="380"/>
      <c r="F172" s="343">
        <f>単元例１!$F73</f>
        <v>0</v>
      </c>
      <c r="G172" s="343"/>
      <c r="H172" s="343"/>
      <c r="I172" s="343"/>
      <c r="J172" s="343"/>
      <c r="K172" s="343"/>
      <c r="L172" s="343"/>
      <c r="M172" s="343"/>
      <c r="N172" s="343"/>
      <c r="O172" s="342">
        <f>単元例１!$G73</f>
        <v>0</v>
      </c>
      <c r="P172" s="342"/>
      <c r="Q172" s="342"/>
      <c r="R172" s="342"/>
      <c r="S172" s="342"/>
      <c r="T172" s="342"/>
    </row>
    <row r="173" spans="1:20" ht="150" customHeight="1">
      <c r="A173" s="121">
        <v>71</v>
      </c>
      <c r="B173" s="130">
        <f>単元例１!$C74</f>
        <v>0</v>
      </c>
      <c r="C173" s="122">
        <f>単元例１!$D74</f>
        <v>0</v>
      </c>
      <c r="D173" s="379">
        <f>単元例１!$E74</f>
        <v>0</v>
      </c>
      <c r="E173" s="380"/>
      <c r="F173" s="343">
        <f>単元例１!$F74</f>
        <v>0</v>
      </c>
      <c r="G173" s="343"/>
      <c r="H173" s="343"/>
      <c r="I173" s="343"/>
      <c r="J173" s="343"/>
      <c r="K173" s="343"/>
      <c r="L173" s="343"/>
      <c r="M173" s="343"/>
      <c r="N173" s="343"/>
      <c r="O173" s="342">
        <f>単元例１!$G74</f>
        <v>0</v>
      </c>
      <c r="P173" s="342"/>
      <c r="Q173" s="342"/>
      <c r="R173" s="342"/>
      <c r="S173" s="342"/>
      <c r="T173" s="342"/>
    </row>
    <row r="174" spans="1:20" ht="150" customHeight="1">
      <c r="A174" s="121">
        <v>72</v>
      </c>
      <c r="B174" s="130">
        <f>単元例１!$C75</f>
        <v>0</v>
      </c>
      <c r="C174" s="122">
        <f>単元例１!$D75</f>
        <v>0</v>
      </c>
      <c r="D174" s="379">
        <f>単元例１!$E75</f>
        <v>0</v>
      </c>
      <c r="E174" s="380"/>
      <c r="F174" s="343">
        <f>単元例１!$F75</f>
        <v>0</v>
      </c>
      <c r="G174" s="343"/>
      <c r="H174" s="343"/>
      <c r="I174" s="343"/>
      <c r="J174" s="343"/>
      <c r="K174" s="343"/>
      <c r="L174" s="343"/>
      <c r="M174" s="343"/>
      <c r="N174" s="343"/>
      <c r="O174" s="342">
        <f>単元例１!$G75</f>
        <v>0</v>
      </c>
      <c r="P174" s="342"/>
      <c r="Q174" s="342"/>
      <c r="R174" s="342"/>
      <c r="S174" s="342"/>
      <c r="T174" s="342"/>
    </row>
    <row r="175" spans="1:20" ht="150" customHeight="1">
      <c r="A175" s="121">
        <v>73</v>
      </c>
      <c r="B175" s="130">
        <f>単元例１!$C76</f>
        <v>0</v>
      </c>
      <c r="C175" s="122">
        <f>単元例１!$D76</f>
        <v>0</v>
      </c>
      <c r="D175" s="379">
        <f>単元例１!$E76</f>
        <v>0</v>
      </c>
      <c r="E175" s="380"/>
      <c r="F175" s="343">
        <f>単元例１!$F76</f>
        <v>0</v>
      </c>
      <c r="G175" s="343"/>
      <c r="H175" s="343"/>
      <c r="I175" s="343"/>
      <c r="J175" s="343"/>
      <c r="K175" s="343"/>
      <c r="L175" s="343"/>
      <c r="M175" s="343"/>
      <c r="N175" s="343"/>
      <c r="O175" s="342">
        <f>単元例１!$G76</f>
        <v>0</v>
      </c>
      <c r="P175" s="342"/>
      <c r="Q175" s="342"/>
      <c r="R175" s="342"/>
      <c r="S175" s="342"/>
      <c r="T175" s="342"/>
    </row>
    <row r="176" spans="1:20" ht="150" customHeight="1">
      <c r="A176" s="121">
        <v>74</v>
      </c>
      <c r="B176" s="130">
        <f>単元例１!$C77</f>
        <v>0</v>
      </c>
      <c r="C176" s="122">
        <f>単元例１!$D77</f>
        <v>0</v>
      </c>
      <c r="D176" s="379">
        <f>単元例１!$E77</f>
        <v>0</v>
      </c>
      <c r="E176" s="380"/>
      <c r="F176" s="343">
        <f>単元例１!$F77</f>
        <v>0</v>
      </c>
      <c r="G176" s="343"/>
      <c r="H176" s="343"/>
      <c r="I176" s="343"/>
      <c r="J176" s="343"/>
      <c r="K176" s="343"/>
      <c r="L176" s="343"/>
      <c r="M176" s="343"/>
      <c r="N176" s="343"/>
      <c r="O176" s="342">
        <f>単元例１!$G77</f>
        <v>0</v>
      </c>
      <c r="P176" s="342"/>
      <c r="Q176" s="342"/>
      <c r="R176" s="342"/>
      <c r="S176" s="342"/>
      <c r="T176" s="342"/>
    </row>
    <row r="177" spans="1:20" ht="150" customHeight="1">
      <c r="A177" s="121">
        <v>75</v>
      </c>
      <c r="B177" s="130">
        <f>単元例１!$C78</f>
        <v>0</v>
      </c>
      <c r="C177" s="122">
        <f>単元例１!$D78</f>
        <v>0</v>
      </c>
      <c r="D177" s="379">
        <f>単元例１!$E78</f>
        <v>0</v>
      </c>
      <c r="E177" s="380"/>
      <c r="F177" s="343">
        <f>単元例１!$F78</f>
        <v>0</v>
      </c>
      <c r="G177" s="343"/>
      <c r="H177" s="343"/>
      <c r="I177" s="343"/>
      <c r="J177" s="343"/>
      <c r="K177" s="343"/>
      <c r="L177" s="343"/>
      <c r="M177" s="343"/>
      <c r="N177" s="343"/>
      <c r="O177" s="342">
        <f>単元例１!$G78</f>
        <v>0</v>
      </c>
      <c r="P177" s="342"/>
      <c r="Q177" s="342"/>
      <c r="R177" s="342"/>
      <c r="S177" s="342"/>
      <c r="T177" s="342"/>
    </row>
    <row r="178" spans="1:20" ht="150" customHeight="1">
      <c r="A178" s="121">
        <v>76</v>
      </c>
      <c r="B178" s="130">
        <f>単元例１!$C79</f>
        <v>0</v>
      </c>
      <c r="C178" s="122">
        <f>単元例１!$D79</f>
        <v>0</v>
      </c>
      <c r="D178" s="379">
        <f>単元例１!$E79</f>
        <v>0</v>
      </c>
      <c r="E178" s="380"/>
      <c r="F178" s="343">
        <f>単元例１!$F79</f>
        <v>0</v>
      </c>
      <c r="G178" s="343"/>
      <c r="H178" s="343"/>
      <c r="I178" s="343"/>
      <c r="J178" s="343"/>
      <c r="K178" s="343"/>
      <c r="L178" s="343"/>
      <c r="M178" s="343"/>
      <c r="N178" s="343"/>
      <c r="O178" s="342">
        <f>単元例１!$G79</f>
        <v>0</v>
      </c>
      <c r="P178" s="342"/>
      <c r="Q178" s="342"/>
      <c r="R178" s="342"/>
      <c r="S178" s="342"/>
      <c r="T178" s="342"/>
    </row>
    <row r="179" spans="1:20" ht="150" customHeight="1">
      <c r="A179" s="121">
        <v>77</v>
      </c>
      <c r="B179" s="130">
        <f>単元例１!$C80</f>
        <v>0</v>
      </c>
      <c r="C179" s="122">
        <f>単元例１!$D80</f>
        <v>0</v>
      </c>
      <c r="D179" s="379">
        <f>単元例１!$E80</f>
        <v>0</v>
      </c>
      <c r="E179" s="380"/>
      <c r="F179" s="343">
        <f>単元例１!$F80</f>
        <v>0</v>
      </c>
      <c r="G179" s="343"/>
      <c r="H179" s="343"/>
      <c r="I179" s="343"/>
      <c r="J179" s="343"/>
      <c r="K179" s="343"/>
      <c r="L179" s="343"/>
      <c r="M179" s="343"/>
      <c r="N179" s="343"/>
      <c r="O179" s="342">
        <f>単元例１!$G80</f>
        <v>0</v>
      </c>
      <c r="P179" s="342"/>
      <c r="Q179" s="342"/>
      <c r="R179" s="342"/>
      <c r="S179" s="342"/>
      <c r="T179" s="342"/>
    </row>
    <row r="180" spans="1:20" ht="150" customHeight="1">
      <c r="A180" s="121">
        <v>78</v>
      </c>
      <c r="B180" s="130">
        <f>単元例１!$C81</f>
        <v>0</v>
      </c>
      <c r="C180" s="122">
        <f>単元例１!$D81</f>
        <v>0</v>
      </c>
      <c r="D180" s="379">
        <f>単元例１!$E81</f>
        <v>0</v>
      </c>
      <c r="E180" s="380"/>
      <c r="F180" s="343">
        <f>単元例１!$F81</f>
        <v>0</v>
      </c>
      <c r="G180" s="343"/>
      <c r="H180" s="343"/>
      <c r="I180" s="343"/>
      <c r="J180" s="343"/>
      <c r="K180" s="343"/>
      <c r="L180" s="343"/>
      <c r="M180" s="343"/>
      <c r="N180" s="343"/>
      <c r="O180" s="342">
        <f>単元例１!$G81</f>
        <v>0</v>
      </c>
      <c r="P180" s="342"/>
      <c r="Q180" s="342"/>
      <c r="R180" s="342"/>
      <c r="S180" s="342"/>
      <c r="T180" s="342"/>
    </row>
    <row r="181" spans="1:20" ht="150" customHeight="1">
      <c r="A181" s="121">
        <v>79</v>
      </c>
      <c r="B181" s="130">
        <f>単元例１!$C82</f>
        <v>0</v>
      </c>
      <c r="C181" s="122">
        <f>単元例１!$D82</f>
        <v>0</v>
      </c>
      <c r="D181" s="379">
        <f>単元例１!$E82</f>
        <v>0</v>
      </c>
      <c r="E181" s="380"/>
      <c r="F181" s="343">
        <f>単元例１!$F82</f>
        <v>0</v>
      </c>
      <c r="G181" s="343"/>
      <c r="H181" s="343"/>
      <c r="I181" s="343"/>
      <c r="J181" s="343"/>
      <c r="K181" s="343"/>
      <c r="L181" s="343"/>
      <c r="M181" s="343"/>
      <c r="N181" s="343"/>
      <c r="O181" s="342">
        <f>単元例１!$G82</f>
        <v>0</v>
      </c>
      <c r="P181" s="342"/>
      <c r="Q181" s="342"/>
      <c r="R181" s="342"/>
      <c r="S181" s="342"/>
      <c r="T181" s="342"/>
    </row>
    <row r="182" spans="1:20" ht="150" customHeight="1">
      <c r="A182" s="121">
        <v>80</v>
      </c>
      <c r="B182" s="130">
        <f>単元例１!$C83</f>
        <v>0</v>
      </c>
      <c r="C182" s="122">
        <f>単元例１!$D83</f>
        <v>0</v>
      </c>
      <c r="D182" s="379">
        <f>単元例１!$E83</f>
        <v>0</v>
      </c>
      <c r="E182" s="380"/>
      <c r="F182" s="343">
        <f>単元例１!$F83</f>
        <v>0</v>
      </c>
      <c r="G182" s="343"/>
      <c r="H182" s="343"/>
      <c r="I182" s="343"/>
      <c r="J182" s="343"/>
      <c r="K182" s="343"/>
      <c r="L182" s="343"/>
      <c r="M182" s="343"/>
      <c r="N182" s="343"/>
      <c r="O182" s="342">
        <f>単元例１!$G83</f>
        <v>0</v>
      </c>
      <c r="P182" s="342"/>
      <c r="Q182" s="342"/>
      <c r="R182" s="342"/>
      <c r="S182" s="342"/>
      <c r="T182" s="342"/>
    </row>
    <row r="183" spans="1:20" ht="150" customHeight="1">
      <c r="A183" s="121">
        <v>81</v>
      </c>
      <c r="B183" s="130">
        <f>単元例１!$C84</f>
        <v>0</v>
      </c>
      <c r="C183" s="122">
        <f>単元例１!$D84</f>
        <v>0</v>
      </c>
      <c r="D183" s="379">
        <f>単元例１!$E84</f>
        <v>0</v>
      </c>
      <c r="E183" s="380"/>
      <c r="F183" s="343">
        <f>単元例１!$F84</f>
        <v>0</v>
      </c>
      <c r="G183" s="343"/>
      <c r="H183" s="343"/>
      <c r="I183" s="343"/>
      <c r="J183" s="343"/>
      <c r="K183" s="343"/>
      <c r="L183" s="343"/>
      <c r="M183" s="343"/>
      <c r="N183" s="343"/>
      <c r="O183" s="342">
        <f>単元例１!$G84</f>
        <v>0</v>
      </c>
      <c r="P183" s="342"/>
      <c r="Q183" s="342"/>
      <c r="R183" s="342"/>
      <c r="S183" s="342"/>
      <c r="T183" s="342"/>
    </row>
    <row r="184" spans="1:20" ht="150" customHeight="1">
      <c r="A184" s="121">
        <v>82</v>
      </c>
      <c r="B184" s="130">
        <f>単元例１!$C85</f>
        <v>0</v>
      </c>
      <c r="C184" s="122">
        <f>単元例１!$D85</f>
        <v>0</v>
      </c>
      <c r="D184" s="379">
        <f>単元例１!$E85</f>
        <v>0</v>
      </c>
      <c r="E184" s="380"/>
      <c r="F184" s="343">
        <f>単元例１!$F85</f>
        <v>0</v>
      </c>
      <c r="G184" s="343"/>
      <c r="H184" s="343"/>
      <c r="I184" s="343"/>
      <c r="J184" s="343"/>
      <c r="K184" s="343"/>
      <c r="L184" s="343"/>
      <c r="M184" s="343"/>
      <c r="N184" s="343"/>
      <c r="O184" s="342">
        <f>単元例１!$G85</f>
        <v>0</v>
      </c>
      <c r="P184" s="342"/>
      <c r="Q184" s="342"/>
      <c r="R184" s="342"/>
      <c r="S184" s="342"/>
      <c r="T184" s="342"/>
    </row>
    <row r="185" spans="1:20" ht="150" customHeight="1">
      <c r="A185" s="121">
        <v>83</v>
      </c>
      <c r="B185" s="130">
        <f>単元例１!$C86</f>
        <v>0</v>
      </c>
      <c r="C185" s="122">
        <f>単元例１!$D86</f>
        <v>0</v>
      </c>
      <c r="D185" s="379">
        <f>単元例１!$E86</f>
        <v>0</v>
      </c>
      <c r="E185" s="380"/>
      <c r="F185" s="343">
        <f>単元例１!$F86</f>
        <v>0</v>
      </c>
      <c r="G185" s="343"/>
      <c r="H185" s="343"/>
      <c r="I185" s="343"/>
      <c r="J185" s="343"/>
      <c r="K185" s="343"/>
      <c r="L185" s="343"/>
      <c r="M185" s="343"/>
      <c r="N185" s="343"/>
      <c r="O185" s="342">
        <f>単元例１!$G86</f>
        <v>0</v>
      </c>
      <c r="P185" s="342"/>
      <c r="Q185" s="342"/>
      <c r="R185" s="342"/>
      <c r="S185" s="342"/>
      <c r="T185" s="342"/>
    </row>
    <row r="186" spans="1:20" ht="150" customHeight="1">
      <c r="A186" s="121">
        <v>84</v>
      </c>
      <c r="B186" s="130">
        <f>単元例１!$C87</f>
        <v>0</v>
      </c>
      <c r="C186" s="122">
        <f>単元例１!$D87</f>
        <v>0</v>
      </c>
      <c r="D186" s="379">
        <f>単元例１!$E87</f>
        <v>0</v>
      </c>
      <c r="E186" s="380"/>
      <c r="F186" s="343">
        <f>単元例１!$F87</f>
        <v>0</v>
      </c>
      <c r="G186" s="343"/>
      <c r="H186" s="343"/>
      <c r="I186" s="343"/>
      <c r="J186" s="343"/>
      <c r="K186" s="343"/>
      <c r="L186" s="343"/>
      <c r="M186" s="343"/>
      <c r="N186" s="343"/>
      <c r="O186" s="342">
        <f>単元例１!$G87</f>
        <v>0</v>
      </c>
      <c r="P186" s="342"/>
      <c r="Q186" s="342"/>
      <c r="R186" s="342"/>
      <c r="S186" s="342"/>
      <c r="T186" s="342"/>
    </row>
    <row r="187" spans="1:20" ht="150" customHeight="1">
      <c r="A187" s="121">
        <v>85</v>
      </c>
      <c r="B187" s="130">
        <f>単元例１!$C88</f>
        <v>0</v>
      </c>
      <c r="C187" s="122">
        <f>単元例１!$D88</f>
        <v>0</v>
      </c>
      <c r="D187" s="379">
        <f>単元例１!$E88</f>
        <v>0</v>
      </c>
      <c r="E187" s="380"/>
      <c r="F187" s="343">
        <f>単元例１!$F88</f>
        <v>0</v>
      </c>
      <c r="G187" s="343"/>
      <c r="H187" s="343"/>
      <c r="I187" s="343"/>
      <c r="J187" s="343"/>
      <c r="K187" s="343"/>
      <c r="L187" s="343"/>
      <c r="M187" s="343"/>
      <c r="N187" s="343"/>
      <c r="O187" s="342">
        <f>単元例１!$G88</f>
        <v>0</v>
      </c>
      <c r="P187" s="342"/>
      <c r="Q187" s="342"/>
      <c r="R187" s="342"/>
      <c r="S187" s="342"/>
      <c r="T187" s="342"/>
    </row>
    <row r="188" spans="1:20" ht="150" customHeight="1">
      <c r="A188" s="121">
        <v>86</v>
      </c>
      <c r="B188" s="130">
        <f>単元例１!$C89</f>
        <v>0</v>
      </c>
      <c r="C188" s="122">
        <f>単元例１!$D89</f>
        <v>0</v>
      </c>
      <c r="D188" s="379">
        <f>単元例１!$E89</f>
        <v>0</v>
      </c>
      <c r="E188" s="380"/>
      <c r="F188" s="343">
        <f>単元例１!$F89</f>
        <v>0</v>
      </c>
      <c r="G188" s="343"/>
      <c r="H188" s="343"/>
      <c r="I188" s="343"/>
      <c r="J188" s="343"/>
      <c r="K188" s="343"/>
      <c r="L188" s="343"/>
      <c r="M188" s="343"/>
      <c r="N188" s="343"/>
      <c r="O188" s="342">
        <f>単元例１!$G89</f>
        <v>0</v>
      </c>
      <c r="P188" s="342"/>
      <c r="Q188" s="342"/>
      <c r="R188" s="342"/>
      <c r="S188" s="342"/>
      <c r="T188" s="342"/>
    </row>
    <row r="189" spans="1:20" ht="150" customHeight="1">
      <c r="A189" s="121">
        <v>87</v>
      </c>
      <c r="B189" s="130">
        <f>単元例１!$C90</f>
        <v>0</v>
      </c>
      <c r="C189" s="122">
        <f>単元例１!$D90</f>
        <v>0</v>
      </c>
      <c r="D189" s="379">
        <f>単元例１!$E90</f>
        <v>0</v>
      </c>
      <c r="E189" s="380"/>
      <c r="F189" s="343">
        <f>単元例１!$F90</f>
        <v>0</v>
      </c>
      <c r="G189" s="343"/>
      <c r="H189" s="343"/>
      <c r="I189" s="343"/>
      <c r="J189" s="343"/>
      <c r="K189" s="343"/>
      <c r="L189" s="343"/>
      <c r="M189" s="343"/>
      <c r="N189" s="343"/>
      <c r="O189" s="342">
        <f>単元例１!$G90</f>
        <v>0</v>
      </c>
      <c r="P189" s="342"/>
      <c r="Q189" s="342"/>
      <c r="R189" s="342"/>
      <c r="S189" s="342"/>
      <c r="T189" s="342"/>
    </row>
    <row r="190" spans="1:20" ht="150" customHeight="1">
      <c r="A190" s="121">
        <v>88</v>
      </c>
      <c r="B190" s="130">
        <f>単元例１!$C91</f>
        <v>0</v>
      </c>
      <c r="C190" s="122">
        <f>単元例１!$D91</f>
        <v>0</v>
      </c>
      <c r="D190" s="379">
        <f>単元例１!$E91</f>
        <v>0</v>
      </c>
      <c r="E190" s="380"/>
      <c r="F190" s="343">
        <f>単元例１!$F91</f>
        <v>0</v>
      </c>
      <c r="G190" s="343"/>
      <c r="H190" s="343"/>
      <c r="I190" s="343"/>
      <c r="J190" s="343"/>
      <c r="K190" s="343"/>
      <c r="L190" s="343"/>
      <c r="M190" s="343"/>
      <c r="N190" s="343"/>
      <c r="O190" s="342">
        <f>単元例１!$G91</f>
        <v>0</v>
      </c>
      <c r="P190" s="342"/>
      <c r="Q190" s="342"/>
      <c r="R190" s="342"/>
      <c r="S190" s="342"/>
      <c r="T190" s="342"/>
    </row>
    <row r="191" spans="1:20" ht="150" customHeight="1">
      <c r="A191" s="121">
        <v>89</v>
      </c>
      <c r="B191" s="130">
        <f>単元例１!$C92</f>
        <v>0</v>
      </c>
      <c r="C191" s="122">
        <f>単元例１!$D92</f>
        <v>0</v>
      </c>
      <c r="D191" s="379">
        <f>単元例１!$E92</f>
        <v>0</v>
      </c>
      <c r="E191" s="380"/>
      <c r="F191" s="343">
        <f>単元例１!$F92</f>
        <v>0</v>
      </c>
      <c r="G191" s="343"/>
      <c r="H191" s="343"/>
      <c r="I191" s="343"/>
      <c r="J191" s="343"/>
      <c r="K191" s="343"/>
      <c r="L191" s="343"/>
      <c r="M191" s="343"/>
      <c r="N191" s="343"/>
      <c r="O191" s="342">
        <f>単元例１!$G92</f>
        <v>0</v>
      </c>
      <c r="P191" s="342"/>
      <c r="Q191" s="342"/>
      <c r="R191" s="342"/>
      <c r="S191" s="342"/>
      <c r="T191" s="342"/>
    </row>
    <row r="192" spans="1:20" ht="150" customHeight="1">
      <c r="A192" s="121">
        <v>90</v>
      </c>
      <c r="B192" s="130">
        <f>単元例１!$C93</f>
        <v>0</v>
      </c>
      <c r="C192" s="122">
        <f>単元例１!$D93</f>
        <v>0</v>
      </c>
      <c r="D192" s="379">
        <f>単元例１!$E93</f>
        <v>0</v>
      </c>
      <c r="E192" s="380"/>
      <c r="F192" s="343">
        <f>単元例１!$F93</f>
        <v>0</v>
      </c>
      <c r="G192" s="343"/>
      <c r="H192" s="343"/>
      <c r="I192" s="343"/>
      <c r="J192" s="343"/>
      <c r="K192" s="343"/>
      <c r="L192" s="343"/>
      <c r="M192" s="343"/>
      <c r="N192" s="343"/>
      <c r="O192" s="342">
        <f>単元例１!$G93</f>
        <v>0</v>
      </c>
      <c r="P192" s="342"/>
      <c r="Q192" s="342"/>
      <c r="R192" s="342"/>
      <c r="S192" s="342"/>
      <c r="T192" s="342"/>
    </row>
    <row r="193" spans="1:20" ht="150" customHeight="1">
      <c r="A193" s="121">
        <v>91</v>
      </c>
      <c r="B193" s="130">
        <f>単元例１!$C94</f>
        <v>0</v>
      </c>
      <c r="C193" s="122">
        <f>単元例１!$D94</f>
        <v>0</v>
      </c>
      <c r="D193" s="379">
        <f>単元例１!$E94</f>
        <v>0</v>
      </c>
      <c r="E193" s="380"/>
      <c r="F193" s="343">
        <f>単元例１!$F94</f>
        <v>0</v>
      </c>
      <c r="G193" s="343"/>
      <c r="H193" s="343"/>
      <c r="I193" s="343"/>
      <c r="J193" s="343"/>
      <c r="K193" s="343"/>
      <c r="L193" s="343"/>
      <c r="M193" s="343"/>
      <c r="N193" s="343"/>
      <c r="O193" s="342">
        <f>単元例１!$G94</f>
        <v>0</v>
      </c>
      <c r="P193" s="342"/>
      <c r="Q193" s="342"/>
      <c r="R193" s="342"/>
      <c r="S193" s="342"/>
      <c r="T193" s="342"/>
    </row>
    <row r="194" spans="1:20" ht="150" customHeight="1">
      <c r="A194" s="121">
        <v>92</v>
      </c>
      <c r="B194" s="130">
        <f>単元例１!$C95</f>
        <v>0</v>
      </c>
      <c r="C194" s="122">
        <f>単元例１!$D95</f>
        <v>0</v>
      </c>
      <c r="D194" s="379">
        <f>単元例１!$E95</f>
        <v>0</v>
      </c>
      <c r="E194" s="380"/>
      <c r="F194" s="343">
        <f>単元例１!$F95</f>
        <v>0</v>
      </c>
      <c r="G194" s="343"/>
      <c r="H194" s="343"/>
      <c r="I194" s="343"/>
      <c r="J194" s="343"/>
      <c r="K194" s="343"/>
      <c r="L194" s="343"/>
      <c r="M194" s="343"/>
      <c r="N194" s="343"/>
      <c r="O194" s="342">
        <f>単元例１!$G95</f>
        <v>0</v>
      </c>
      <c r="P194" s="342"/>
      <c r="Q194" s="342"/>
      <c r="R194" s="342"/>
      <c r="S194" s="342"/>
      <c r="T194" s="342"/>
    </row>
    <row r="195" spans="1:20" ht="150" customHeight="1">
      <c r="A195" s="121">
        <v>93</v>
      </c>
      <c r="B195" s="130">
        <f>単元例１!$C96</f>
        <v>0</v>
      </c>
      <c r="C195" s="122">
        <f>単元例１!$D96</f>
        <v>0</v>
      </c>
      <c r="D195" s="379">
        <f>単元例１!$E96</f>
        <v>0</v>
      </c>
      <c r="E195" s="380"/>
      <c r="F195" s="343">
        <f>単元例１!$F96</f>
        <v>0</v>
      </c>
      <c r="G195" s="343"/>
      <c r="H195" s="343"/>
      <c r="I195" s="343"/>
      <c r="J195" s="343"/>
      <c r="K195" s="343"/>
      <c r="L195" s="343"/>
      <c r="M195" s="343"/>
      <c r="N195" s="343"/>
      <c r="O195" s="342">
        <f>単元例１!$G96</f>
        <v>0</v>
      </c>
      <c r="P195" s="342"/>
      <c r="Q195" s="342"/>
      <c r="R195" s="342"/>
      <c r="S195" s="342"/>
      <c r="T195" s="342"/>
    </row>
    <row r="196" spans="1:20" ht="150" customHeight="1">
      <c r="A196" s="121">
        <v>94</v>
      </c>
      <c r="B196" s="130">
        <f>単元例１!$C97</f>
        <v>0</v>
      </c>
      <c r="C196" s="122">
        <f>単元例１!$D97</f>
        <v>0</v>
      </c>
      <c r="D196" s="379">
        <f>単元例１!$E97</f>
        <v>0</v>
      </c>
      <c r="E196" s="380"/>
      <c r="F196" s="343">
        <f>単元例１!$F97</f>
        <v>0</v>
      </c>
      <c r="G196" s="343"/>
      <c r="H196" s="343"/>
      <c r="I196" s="343"/>
      <c r="J196" s="343"/>
      <c r="K196" s="343"/>
      <c r="L196" s="343"/>
      <c r="M196" s="343"/>
      <c r="N196" s="343"/>
      <c r="O196" s="342">
        <f>単元例１!$G97</f>
        <v>0</v>
      </c>
      <c r="P196" s="342"/>
      <c r="Q196" s="342"/>
      <c r="R196" s="342"/>
      <c r="S196" s="342"/>
      <c r="T196" s="342"/>
    </row>
    <row r="197" spans="1:20" ht="150" customHeight="1">
      <c r="A197" s="121">
        <v>95</v>
      </c>
      <c r="B197" s="130">
        <f>単元例１!$C98</f>
        <v>0</v>
      </c>
      <c r="C197" s="122">
        <f>単元例１!$D98</f>
        <v>0</v>
      </c>
      <c r="D197" s="379">
        <f>単元例１!$E98</f>
        <v>0</v>
      </c>
      <c r="E197" s="380"/>
      <c r="F197" s="343">
        <f>単元例１!$F98</f>
        <v>0</v>
      </c>
      <c r="G197" s="343"/>
      <c r="H197" s="343"/>
      <c r="I197" s="343"/>
      <c r="J197" s="343"/>
      <c r="K197" s="343"/>
      <c r="L197" s="343"/>
      <c r="M197" s="343"/>
      <c r="N197" s="343"/>
      <c r="O197" s="342">
        <f>単元例１!$G98</f>
        <v>0</v>
      </c>
      <c r="P197" s="342"/>
      <c r="Q197" s="342"/>
      <c r="R197" s="342"/>
      <c r="S197" s="342"/>
      <c r="T197" s="342"/>
    </row>
    <row r="198" spans="1:20" ht="150" customHeight="1">
      <c r="A198" s="121">
        <v>96</v>
      </c>
      <c r="B198" s="130">
        <f>単元例１!$C99</f>
        <v>0</v>
      </c>
      <c r="C198" s="122">
        <f>単元例１!$D99</f>
        <v>0</v>
      </c>
      <c r="D198" s="379">
        <f>単元例１!$E99</f>
        <v>0</v>
      </c>
      <c r="E198" s="380"/>
      <c r="F198" s="343">
        <f>単元例１!$F99</f>
        <v>0</v>
      </c>
      <c r="G198" s="343"/>
      <c r="H198" s="343"/>
      <c r="I198" s="343"/>
      <c r="J198" s="343"/>
      <c r="K198" s="343"/>
      <c r="L198" s="343"/>
      <c r="M198" s="343"/>
      <c r="N198" s="343"/>
      <c r="O198" s="342">
        <f>単元例１!$G99</f>
        <v>0</v>
      </c>
      <c r="P198" s="342"/>
      <c r="Q198" s="342"/>
      <c r="R198" s="342"/>
      <c r="S198" s="342"/>
      <c r="T198" s="342"/>
    </row>
    <row r="199" spans="1:20" ht="150" customHeight="1">
      <c r="A199" s="121">
        <v>97</v>
      </c>
      <c r="B199" s="130">
        <f>単元例１!$C100</f>
        <v>0</v>
      </c>
      <c r="C199" s="122">
        <f>単元例１!$D100</f>
        <v>0</v>
      </c>
      <c r="D199" s="379">
        <f>単元例１!$E100</f>
        <v>0</v>
      </c>
      <c r="E199" s="380"/>
      <c r="F199" s="343">
        <f>単元例１!$F100</f>
        <v>0</v>
      </c>
      <c r="G199" s="343"/>
      <c r="H199" s="343"/>
      <c r="I199" s="343"/>
      <c r="J199" s="343"/>
      <c r="K199" s="343"/>
      <c r="L199" s="343"/>
      <c r="M199" s="343"/>
      <c r="N199" s="343"/>
      <c r="O199" s="342">
        <f>単元例１!$G100</f>
        <v>0</v>
      </c>
      <c r="P199" s="342"/>
      <c r="Q199" s="342"/>
      <c r="R199" s="342"/>
      <c r="S199" s="342"/>
      <c r="T199" s="342"/>
    </row>
    <row r="200" spans="1:20" ht="150" customHeight="1">
      <c r="A200" s="121">
        <v>98</v>
      </c>
      <c r="B200" s="130">
        <f>単元例１!$C101</f>
        <v>0</v>
      </c>
      <c r="C200" s="122">
        <f>単元例１!$D101</f>
        <v>0</v>
      </c>
      <c r="D200" s="379">
        <f>単元例１!$E101</f>
        <v>0</v>
      </c>
      <c r="E200" s="380"/>
      <c r="F200" s="343">
        <f>単元例１!$F101</f>
        <v>0</v>
      </c>
      <c r="G200" s="343"/>
      <c r="H200" s="343"/>
      <c r="I200" s="343"/>
      <c r="J200" s="343"/>
      <c r="K200" s="343"/>
      <c r="L200" s="343"/>
      <c r="M200" s="343"/>
      <c r="N200" s="343"/>
      <c r="O200" s="342">
        <f>単元例１!$G101</f>
        <v>0</v>
      </c>
      <c r="P200" s="342"/>
      <c r="Q200" s="342"/>
      <c r="R200" s="342"/>
      <c r="S200" s="342"/>
      <c r="T200" s="342"/>
    </row>
    <row r="201" spans="1:20" ht="150" customHeight="1">
      <c r="A201" s="121">
        <v>99</v>
      </c>
      <c r="B201" s="130">
        <f>単元例１!$C102</f>
        <v>0</v>
      </c>
      <c r="C201" s="122">
        <f>単元例１!$D102</f>
        <v>0</v>
      </c>
      <c r="D201" s="379">
        <f>単元例１!$E102</f>
        <v>0</v>
      </c>
      <c r="E201" s="380"/>
      <c r="F201" s="343">
        <f>単元例１!$F102</f>
        <v>0</v>
      </c>
      <c r="G201" s="343"/>
      <c r="H201" s="343"/>
      <c r="I201" s="343"/>
      <c r="J201" s="343"/>
      <c r="K201" s="343"/>
      <c r="L201" s="343"/>
      <c r="M201" s="343"/>
      <c r="N201" s="343"/>
      <c r="O201" s="342">
        <f>単元例１!$G102</f>
        <v>0</v>
      </c>
      <c r="P201" s="342"/>
      <c r="Q201" s="342"/>
      <c r="R201" s="342"/>
      <c r="S201" s="342"/>
      <c r="T201" s="342"/>
    </row>
    <row r="202" spans="1:20" ht="15" customHeight="1">
      <c r="A202" s="121">
        <v>100</v>
      </c>
      <c r="B202" s="130">
        <f>単元例１!$C103</f>
        <v>0</v>
      </c>
      <c r="C202" s="122">
        <f>単元例１!$D103</f>
        <v>0</v>
      </c>
      <c r="D202" s="379">
        <f>単元例１!$E103</f>
        <v>0</v>
      </c>
      <c r="E202" s="380"/>
      <c r="F202" s="343">
        <f>単元例１!$F103</f>
        <v>0</v>
      </c>
      <c r="G202" s="343"/>
      <c r="H202" s="343"/>
      <c r="I202" s="343"/>
      <c r="J202" s="343"/>
      <c r="K202" s="343"/>
      <c r="L202" s="343"/>
      <c r="M202" s="343"/>
      <c r="N202" s="343"/>
      <c r="O202" s="342">
        <f>単元例１!$G103</f>
        <v>0</v>
      </c>
      <c r="P202" s="342"/>
      <c r="Q202" s="342"/>
      <c r="R202" s="342"/>
      <c r="S202" s="342"/>
      <c r="T202" s="342"/>
    </row>
    <row r="203" spans="1:20" ht="15" customHeight="1">
      <c r="A203" s="121">
        <v>101</v>
      </c>
      <c r="B203" s="130">
        <f>単元例１!$C102</f>
        <v>0</v>
      </c>
      <c r="C203" s="122">
        <f>単元例１!$D204</f>
        <v>0</v>
      </c>
      <c r="D203" s="379">
        <f>単元例１!$E204</f>
        <v>0</v>
      </c>
      <c r="E203" s="380"/>
      <c r="F203" s="343">
        <f>単元例１!$F204</f>
        <v>0</v>
      </c>
      <c r="G203" s="343"/>
      <c r="H203" s="343"/>
      <c r="I203" s="343"/>
      <c r="J203" s="343"/>
      <c r="K203" s="343"/>
      <c r="L203" s="343"/>
      <c r="M203" s="343"/>
      <c r="N203" s="343"/>
      <c r="O203" s="342">
        <f>単元例１!$G204</f>
        <v>0</v>
      </c>
      <c r="P203" s="342"/>
      <c r="Q203" s="342"/>
      <c r="R203" s="342"/>
      <c r="S203" s="342"/>
      <c r="T203" s="342"/>
    </row>
    <row r="204" spans="1:20" ht="15" customHeight="1">
      <c r="A204" s="121">
        <v>102</v>
      </c>
      <c r="B204" s="130">
        <f>単元例１!$C103</f>
        <v>0</v>
      </c>
      <c r="C204" s="122">
        <f>単元例１!$D205</f>
        <v>0</v>
      </c>
      <c r="D204" s="379">
        <f>単元例１!$E205</f>
        <v>0</v>
      </c>
      <c r="E204" s="380"/>
      <c r="F204" s="343">
        <f>単元例１!$F205</f>
        <v>0</v>
      </c>
      <c r="G204" s="343"/>
      <c r="H204" s="343"/>
      <c r="I204" s="343"/>
      <c r="J204" s="343"/>
      <c r="K204" s="343"/>
      <c r="L204" s="343"/>
      <c r="M204" s="343"/>
      <c r="N204" s="343"/>
      <c r="O204" s="342">
        <f>単元例１!$G205</f>
        <v>0</v>
      </c>
      <c r="P204" s="342"/>
      <c r="Q204" s="342"/>
      <c r="R204" s="342"/>
      <c r="S204" s="342"/>
      <c r="T204" s="342"/>
    </row>
    <row r="205" spans="1:20" ht="15" customHeight="1">
      <c r="A205" s="121">
        <v>103</v>
      </c>
      <c r="B205" s="130" t="e">
        <f>単元例１!#REF!</f>
        <v>#REF!</v>
      </c>
      <c r="C205" s="122">
        <f>単元例１!$D206</f>
        <v>0</v>
      </c>
      <c r="D205" s="379">
        <f>単元例１!$E206</f>
        <v>0</v>
      </c>
      <c r="E205" s="380"/>
      <c r="F205" s="343">
        <f>単元例１!$F206</f>
        <v>0</v>
      </c>
      <c r="G205" s="343"/>
      <c r="H205" s="343"/>
      <c r="I205" s="343"/>
      <c r="J205" s="343"/>
      <c r="K205" s="343"/>
      <c r="L205" s="343"/>
      <c r="M205" s="343"/>
      <c r="N205" s="343"/>
      <c r="O205" s="342">
        <f>単元例１!$G206</f>
        <v>0</v>
      </c>
      <c r="P205" s="342"/>
      <c r="Q205" s="342"/>
      <c r="R205" s="342"/>
      <c r="S205" s="342"/>
      <c r="T205" s="342"/>
    </row>
    <row r="206" spans="1:20" ht="15" customHeight="1">
      <c r="A206" s="121">
        <v>104</v>
      </c>
      <c r="B206" s="130" t="e">
        <f>単元例１!#REF!</f>
        <v>#REF!</v>
      </c>
      <c r="C206" s="122">
        <f>単元例１!$D207</f>
        <v>0</v>
      </c>
      <c r="D206" s="379">
        <f>単元例１!$E207</f>
        <v>0</v>
      </c>
      <c r="E206" s="380"/>
      <c r="F206" s="343">
        <f>単元例１!$F207</f>
        <v>0</v>
      </c>
      <c r="G206" s="343"/>
      <c r="H206" s="343"/>
      <c r="I206" s="343"/>
      <c r="J206" s="343"/>
      <c r="K206" s="343"/>
      <c r="L206" s="343"/>
      <c r="M206" s="343"/>
      <c r="N206" s="343"/>
      <c r="O206" s="342">
        <f>単元例１!$G207</f>
        <v>0</v>
      </c>
      <c r="P206" s="342"/>
      <c r="Q206" s="342"/>
      <c r="R206" s="342"/>
      <c r="S206" s="342"/>
      <c r="T206" s="342"/>
    </row>
    <row r="207" spans="1:20" ht="15" customHeight="1">
      <c r="A207" s="121">
        <v>105</v>
      </c>
      <c r="B207" s="130" t="e">
        <f>単元例１!#REF!</f>
        <v>#REF!</v>
      </c>
      <c r="C207" s="122">
        <f>単元例１!$D208</f>
        <v>0</v>
      </c>
      <c r="D207" s="379">
        <f>単元例１!$E208</f>
        <v>0</v>
      </c>
      <c r="E207" s="380"/>
      <c r="F207" s="343">
        <f>単元例１!$F208</f>
        <v>0</v>
      </c>
      <c r="G207" s="343"/>
      <c r="H207" s="343"/>
      <c r="I207" s="343"/>
      <c r="J207" s="343"/>
      <c r="K207" s="343"/>
      <c r="L207" s="343"/>
      <c r="M207" s="343"/>
      <c r="N207" s="343"/>
      <c r="O207" s="342">
        <f>単元例１!$G208</f>
        <v>0</v>
      </c>
      <c r="P207" s="342"/>
      <c r="Q207" s="342"/>
      <c r="R207" s="342"/>
      <c r="S207" s="342"/>
      <c r="T207" s="342"/>
    </row>
    <row r="208" spans="1:20" ht="15" customHeight="1">
      <c r="A208" s="121">
        <v>106</v>
      </c>
      <c r="B208" s="130" t="e">
        <f>単元例１!#REF!</f>
        <v>#REF!</v>
      </c>
      <c r="C208" s="122">
        <f>単元例１!$D209</f>
        <v>0</v>
      </c>
      <c r="D208" s="379">
        <f>単元例１!$E209</f>
        <v>0</v>
      </c>
      <c r="E208" s="380"/>
      <c r="F208" s="343">
        <f>単元例１!$F209</f>
        <v>0</v>
      </c>
      <c r="G208" s="343"/>
      <c r="H208" s="343"/>
      <c r="I208" s="343"/>
      <c r="J208" s="343"/>
      <c r="K208" s="343"/>
      <c r="L208" s="343"/>
      <c r="M208" s="343"/>
      <c r="N208" s="343"/>
      <c r="O208" s="342">
        <f>単元例１!$G209</f>
        <v>0</v>
      </c>
      <c r="P208" s="342"/>
      <c r="Q208" s="342"/>
      <c r="R208" s="342"/>
      <c r="S208" s="342"/>
      <c r="T208" s="342"/>
    </row>
    <row r="209" spans="1:20" ht="15" customHeight="1">
      <c r="A209" s="121">
        <v>107</v>
      </c>
      <c r="B209" s="130" t="e">
        <f>単元例１!#REF!</f>
        <v>#REF!</v>
      </c>
      <c r="C209" s="122">
        <f>単元例１!$D210</f>
        <v>0</v>
      </c>
      <c r="D209" s="379">
        <f>単元例１!$E210</f>
        <v>0</v>
      </c>
      <c r="E209" s="380"/>
      <c r="F209" s="343">
        <f>単元例１!$F210</f>
        <v>0</v>
      </c>
      <c r="G209" s="343"/>
      <c r="H209" s="343"/>
      <c r="I209" s="343"/>
      <c r="J209" s="343"/>
      <c r="K209" s="343"/>
      <c r="L209" s="343"/>
      <c r="M209" s="343"/>
      <c r="N209" s="343"/>
      <c r="O209" s="342">
        <f>単元例１!$G210</f>
        <v>0</v>
      </c>
      <c r="P209" s="342"/>
      <c r="Q209" s="342"/>
      <c r="R209" s="342"/>
      <c r="S209" s="342"/>
      <c r="T209" s="342"/>
    </row>
    <row r="210" spans="1:20" ht="15" customHeight="1">
      <c r="A210" s="121">
        <v>108</v>
      </c>
      <c r="B210" s="130" t="e">
        <f>単元例１!#REF!</f>
        <v>#REF!</v>
      </c>
      <c r="C210" s="122">
        <f>単元例１!$D211</f>
        <v>0</v>
      </c>
      <c r="D210" s="379">
        <f>単元例１!$E211</f>
        <v>0</v>
      </c>
      <c r="E210" s="380"/>
      <c r="F210" s="343">
        <f>単元例１!$F211</f>
        <v>0</v>
      </c>
      <c r="G210" s="343"/>
      <c r="H210" s="343"/>
      <c r="I210" s="343"/>
      <c r="J210" s="343"/>
      <c r="K210" s="343"/>
      <c r="L210" s="343"/>
      <c r="M210" s="343"/>
      <c r="N210" s="343"/>
      <c r="O210" s="342">
        <f>単元例１!$G211</f>
        <v>0</v>
      </c>
      <c r="P210" s="342"/>
      <c r="Q210" s="342"/>
      <c r="R210" s="342"/>
      <c r="S210" s="342"/>
      <c r="T210" s="342"/>
    </row>
    <row r="211" spans="1:20" ht="15" customHeight="1">
      <c r="A211" s="121">
        <v>109</v>
      </c>
      <c r="B211" s="130" t="e">
        <f>単元例１!#REF!</f>
        <v>#REF!</v>
      </c>
      <c r="C211" s="122">
        <f>単元例１!$D212</f>
        <v>0</v>
      </c>
      <c r="D211" s="379">
        <f>単元例１!$E212</f>
        <v>0</v>
      </c>
      <c r="E211" s="380"/>
      <c r="F211" s="343">
        <f>単元例１!$F212</f>
        <v>0</v>
      </c>
      <c r="G211" s="343"/>
      <c r="H211" s="343"/>
      <c r="I211" s="343"/>
      <c r="J211" s="343"/>
      <c r="K211" s="343"/>
      <c r="L211" s="343"/>
      <c r="M211" s="343"/>
      <c r="N211" s="343"/>
      <c r="O211" s="342">
        <f>単元例１!$G212</f>
        <v>0</v>
      </c>
      <c r="P211" s="342"/>
      <c r="Q211" s="342"/>
      <c r="R211" s="342"/>
      <c r="S211" s="342"/>
      <c r="T211" s="342"/>
    </row>
    <row r="212" spans="1:20" ht="15" customHeight="1">
      <c r="A212" s="121">
        <v>110</v>
      </c>
      <c r="B212" s="130" t="e">
        <f>単元例１!#REF!</f>
        <v>#REF!</v>
      </c>
      <c r="C212" s="122">
        <f>単元例１!$D213</f>
        <v>0</v>
      </c>
      <c r="D212" s="379">
        <f>単元例１!$E213</f>
        <v>0</v>
      </c>
      <c r="E212" s="380"/>
      <c r="F212" s="343">
        <f>単元例１!$F213</f>
        <v>0</v>
      </c>
      <c r="G212" s="343"/>
      <c r="H212" s="343"/>
      <c r="I212" s="343"/>
      <c r="J212" s="343"/>
      <c r="K212" s="343"/>
      <c r="L212" s="343"/>
      <c r="M212" s="343"/>
      <c r="N212" s="343"/>
      <c r="O212" s="342">
        <f>単元例１!$G213</f>
        <v>0</v>
      </c>
      <c r="P212" s="342"/>
      <c r="Q212" s="342"/>
      <c r="R212" s="342"/>
      <c r="S212" s="342"/>
      <c r="T212" s="342"/>
    </row>
    <row r="213" spans="1:20" ht="15" customHeight="1">
      <c r="A213" s="121">
        <v>111</v>
      </c>
      <c r="B213" s="130" t="e">
        <f>単元例１!#REF!</f>
        <v>#REF!</v>
      </c>
      <c r="C213" s="122">
        <f>単元例１!$D214</f>
        <v>0</v>
      </c>
      <c r="D213" s="379">
        <f>単元例１!$E214</f>
        <v>0</v>
      </c>
      <c r="E213" s="380"/>
      <c r="F213" s="343">
        <f>単元例１!$F214</f>
        <v>0</v>
      </c>
      <c r="G213" s="343"/>
      <c r="H213" s="343"/>
      <c r="I213" s="343"/>
      <c r="J213" s="343"/>
      <c r="K213" s="343"/>
      <c r="L213" s="343"/>
      <c r="M213" s="343"/>
      <c r="N213" s="343"/>
      <c r="O213" s="342">
        <f>単元例１!$G214</f>
        <v>0</v>
      </c>
      <c r="P213" s="342"/>
      <c r="Q213" s="342"/>
      <c r="R213" s="342"/>
      <c r="S213" s="342"/>
      <c r="T213" s="342"/>
    </row>
    <row r="214" spans="1:20" ht="15" customHeight="1">
      <c r="A214" s="121">
        <v>112</v>
      </c>
      <c r="B214" s="130" t="e">
        <f>単元例１!#REF!</f>
        <v>#REF!</v>
      </c>
      <c r="C214" s="122">
        <f>単元例１!$D215</f>
        <v>0</v>
      </c>
      <c r="D214" s="379">
        <f>単元例１!$E215</f>
        <v>0</v>
      </c>
      <c r="E214" s="380"/>
      <c r="F214" s="343">
        <f>単元例１!$F215</f>
        <v>0</v>
      </c>
      <c r="G214" s="343"/>
      <c r="H214" s="343"/>
      <c r="I214" s="343"/>
      <c r="J214" s="343"/>
      <c r="K214" s="343"/>
      <c r="L214" s="343"/>
      <c r="M214" s="343"/>
      <c r="N214" s="343"/>
      <c r="O214" s="342">
        <f>単元例１!$G215</f>
        <v>0</v>
      </c>
      <c r="P214" s="342"/>
      <c r="Q214" s="342"/>
      <c r="R214" s="342"/>
      <c r="S214" s="342"/>
      <c r="T214" s="342"/>
    </row>
    <row r="215" spans="1:20" ht="15" customHeight="1">
      <c r="A215" s="121">
        <v>113</v>
      </c>
      <c r="B215" s="130" t="e">
        <f>単元例１!#REF!</f>
        <v>#REF!</v>
      </c>
      <c r="C215" s="122">
        <f>単元例１!$D216</f>
        <v>0</v>
      </c>
      <c r="D215" s="379">
        <f>単元例１!$E216</f>
        <v>0</v>
      </c>
      <c r="E215" s="380"/>
      <c r="F215" s="343">
        <f>単元例１!$F216</f>
        <v>0</v>
      </c>
      <c r="G215" s="343"/>
      <c r="H215" s="343"/>
      <c r="I215" s="343"/>
      <c r="J215" s="343"/>
      <c r="K215" s="343"/>
      <c r="L215" s="343"/>
      <c r="M215" s="343"/>
      <c r="N215" s="343"/>
      <c r="O215" s="342">
        <f>単元例１!$G216</f>
        <v>0</v>
      </c>
      <c r="P215" s="342"/>
      <c r="Q215" s="342"/>
      <c r="R215" s="342"/>
      <c r="S215" s="342"/>
      <c r="T215" s="342"/>
    </row>
    <row r="216" spans="1:20" ht="15" customHeight="1">
      <c r="A216" s="121">
        <v>114</v>
      </c>
      <c r="B216" s="130" t="e">
        <f>単元例１!#REF!</f>
        <v>#REF!</v>
      </c>
      <c r="C216" s="122">
        <f>単元例１!$D217</f>
        <v>0</v>
      </c>
      <c r="D216" s="379">
        <f>単元例１!$E217</f>
        <v>0</v>
      </c>
      <c r="E216" s="380"/>
      <c r="F216" s="343">
        <f>単元例１!$F217</f>
        <v>0</v>
      </c>
      <c r="G216" s="343"/>
      <c r="H216" s="343"/>
      <c r="I216" s="343"/>
      <c r="J216" s="343"/>
      <c r="K216" s="343"/>
      <c r="L216" s="343"/>
      <c r="M216" s="343"/>
      <c r="N216" s="343"/>
      <c r="O216" s="342">
        <f>単元例１!$G217</f>
        <v>0</v>
      </c>
      <c r="P216" s="342"/>
      <c r="Q216" s="342"/>
      <c r="R216" s="342"/>
      <c r="S216" s="342"/>
      <c r="T216" s="342"/>
    </row>
    <row r="217" spans="1:20" ht="15" customHeight="1">
      <c r="A217" s="121">
        <v>115</v>
      </c>
      <c r="B217" s="130" t="e">
        <f>単元例１!#REF!</f>
        <v>#REF!</v>
      </c>
      <c r="C217" s="122">
        <f>単元例１!$D218</f>
        <v>0</v>
      </c>
      <c r="D217" s="379">
        <f>単元例１!$E218</f>
        <v>0</v>
      </c>
      <c r="E217" s="380"/>
      <c r="F217" s="343">
        <f>単元例１!$F218</f>
        <v>0</v>
      </c>
      <c r="G217" s="343"/>
      <c r="H217" s="343"/>
      <c r="I217" s="343"/>
      <c r="J217" s="343"/>
      <c r="K217" s="343"/>
      <c r="L217" s="343"/>
      <c r="M217" s="343"/>
      <c r="N217" s="343"/>
      <c r="O217" s="342">
        <f>単元例１!$G218</f>
        <v>0</v>
      </c>
      <c r="P217" s="342"/>
      <c r="Q217" s="342"/>
      <c r="R217" s="342"/>
      <c r="S217" s="342"/>
      <c r="T217" s="342"/>
    </row>
    <row r="218" spans="1:20" ht="15" customHeight="1">
      <c r="A218" s="121">
        <v>116</v>
      </c>
      <c r="B218" s="130" t="e">
        <f>単元例１!#REF!</f>
        <v>#REF!</v>
      </c>
      <c r="C218" s="122">
        <f>単元例１!$D219</f>
        <v>0</v>
      </c>
      <c r="D218" s="379">
        <f>単元例１!$E219</f>
        <v>0</v>
      </c>
      <c r="E218" s="380"/>
      <c r="F218" s="343">
        <f>単元例１!$F219</f>
        <v>0</v>
      </c>
      <c r="G218" s="343"/>
      <c r="H218" s="343"/>
      <c r="I218" s="343"/>
      <c r="J218" s="343"/>
      <c r="K218" s="343"/>
      <c r="L218" s="343"/>
      <c r="M218" s="343"/>
      <c r="N218" s="343"/>
      <c r="O218" s="342">
        <f>単元例１!$G219</f>
        <v>0</v>
      </c>
      <c r="P218" s="342"/>
      <c r="Q218" s="342"/>
      <c r="R218" s="342"/>
      <c r="S218" s="342"/>
      <c r="T218" s="342"/>
    </row>
    <row r="219" spans="1:20" ht="15" customHeight="1">
      <c r="A219" s="121">
        <v>117</v>
      </c>
      <c r="B219" s="130" t="e">
        <f>単元例１!#REF!</f>
        <v>#REF!</v>
      </c>
      <c r="C219" s="122">
        <f>単元例１!$D220</f>
        <v>0</v>
      </c>
      <c r="D219" s="379">
        <f>単元例１!$E220</f>
        <v>0</v>
      </c>
      <c r="E219" s="380"/>
      <c r="F219" s="343">
        <f>単元例１!$F220</f>
        <v>0</v>
      </c>
      <c r="G219" s="343"/>
      <c r="H219" s="343"/>
      <c r="I219" s="343"/>
      <c r="J219" s="343"/>
      <c r="K219" s="343"/>
      <c r="L219" s="343"/>
      <c r="M219" s="343"/>
      <c r="N219" s="343"/>
      <c r="O219" s="342">
        <f>単元例１!$G220</f>
        <v>0</v>
      </c>
      <c r="P219" s="342"/>
      <c r="Q219" s="342"/>
      <c r="R219" s="342"/>
      <c r="S219" s="342"/>
      <c r="T219" s="342"/>
    </row>
    <row r="220" spans="1:20" ht="15" customHeight="1">
      <c r="A220" s="121">
        <v>118</v>
      </c>
      <c r="B220" s="130" t="e">
        <f>単元例１!#REF!</f>
        <v>#REF!</v>
      </c>
      <c r="C220" s="122">
        <f>単元例１!$D221</f>
        <v>0</v>
      </c>
      <c r="D220" s="379">
        <f>単元例１!$E221</f>
        <v>0</v>
      </c>
      <c r="E220" s="380"/>
      <c r="F220" s="343">
        <f>単元例１!$F221</f>
        <v>0</v>
      </c>
      <c r="G220" s="343"/>
      <c r="H220" s="343"/>
      <c r="I220" s="343"/>
      <c r="J220" s="343"/>
      <c r="K220" s="343"/>
      <c r="L220" s="343"/>
      <c r="M220" s="343"/>
      <c r="N220" s="343"/>
      <c r="O220" s="342">
        <f>単元例１!$G221</f>
        <v>0</v>
      </c>
      <c r="P220" s="342"/>
      <c r="Q220" s="342"/>
      <c r="R220" s="342"/>
      <c r="S220" s="342"/>
      <c r="T220" s="342"/>
    </row>
    <row r="221" spans="1:20" ht="15" customHeight="1">
      <c r="A221" s="121">
        <v>119</v>
      </c>
      <c r="B221" s="130" t="e">
        <f>単元例１!#REF!</f>
        <v>#REF!</v>
      </c>
      <c r="C221" s="122">
        <f>単元例１!$D222</f>
        <v>0</v>
      </c>
      <c r="D221" s="379">
        <f>単元例１!$E222</f>
        <v>0</v>
      </c>
      <c r="E221" s="380"/>
      <c r="F221" s="343">
        <f>単元例１!$F222</f>
        <v>0</v>
      </c>
      <c r="G221" s="343"/>
      <c r="H221" s="343"/>
      <c r="I221" s="343"/>
      <c r="J221" s="343"/>
      <c r="K221" s="343"/>
      <c r="L221" s="343"/>
      <c r="M221" s="343"/>
      <c r="N221" s="343"/>
      <c r="O221" s="342">
        <f>単元例１!$G222</f>
        <v>0</v>
      </c>
      <c r="P221" s="342"/>
      <c r="Q221" s="342"/>
      <c r="R221" s="342"/>
      <c r="S221" s="342"/>
      <c r="T221" s="342"/>
    </row>
    <row r="222" spans="1:20" ht="15" customHeight="1">
      <c r="A222" s="121">
        <v>120</v>
      </c>
      <c r="B222" s="130" t="e">
        <f>単元例１!#REF!</f>
        <v>#REF!</v>
      </c>
      <c r="C222" s="122">
        <f>単元例１!$D223</f>
        <v>0</v>
      </c>
      <c r="D222" s="379">
        <f>単元例１!$E223</f>
        <v>0</v>
      </c>
      <c r="E222" s="380"/>
      <c r="F222" s="343">
        <f>単元例１!$F223</f>
        <v>0</v>
      </c>
      <c r="G222" s="343"/>
      <c r="H222" s="343"/>
      <c r="I222" s="343"/>
      <c r="J222" s="343"/>
      <c r="K222" s="343"/>
      <c r="L222" s="343"/>
      <c r="M222" s="343"/>
      <c r="N222" s="343"/>
      <c r="O222" s="342">
        <f>単元例１!$G223</f>
        <v>0</v>
      </c>
      <c r="P222" s="342"/>
      <c r="Q222" s="342"/>
      <c r="R222" s="342"/>
      <c r="S222" s="342"/>
      <c r="T222" s="342"/>
    </row>
    <row r="223" spans="1:20" ht="15" customHeight="1">
      <c r="A223" s="121">
        <v>121</v>
      </c>
      <c r="B223" s="130" t="e">
        <f>単元例１!#REF!</f>
        <v>#REF!</v>
      </c>
      <c r="C223" s="122">
        <f>単元例１!$D224</f>
        <v>0</v>
      </c>
      <c r="D223" s="379">
        <f>単元例１!$E224</f>
        <v>0</v>
      </c>
      <c r="E223" s="380"/>
      <c r="F223" s="343">
        <f>単元例１!$F224</f>
        <v>0</v>
      </c>
      <c r="G223" s="343"/>
      <c r="H223" s="343"/>
      <c r="I223" s="343"/>
      <c r="J223" s="343"/>
      <c r="K223" s="343"/>
      <c r="L223" s="343"/>
      <c r="M223" s="343"/>
      <c r="N223" s="343"/>
      <c r="O223" s="342">
        <f>単元例１!$G224</f>
        <v>0</v>
      </c>
      <c r="P223" s="342"/>
      <c r="Q223" s="342"/>
      <c r="R223" s="342"/>
      <c r="S223" s="342"/>
      <c r="T223" s="342"/>
    </row>
    <row r="224" spans="1:20" ht="15" customHeight="1">
      <c r="A224" s="121">
        <v>122</v>
      </c>
      <c r="B224" s="130" t="e">
        <f>単元例１!#REF!</f>
        <v>#REF!</v>
      </c>
      <c r="C224" s="122">
        <f>単元例１!$D225</f>
        <v>0</v>
      </c>
      <c r="D224" s="379">
        <f>単元例１!$E225</f>
        <v>0</v>
      </c>
      <c r="E224" s="380"/>
      <c r="F224" s="343">
        <f>単元例１!$F225</f>
        <v>0</v>
      </c>
      <c r="G224" s="343"/>
      <c r="H224" s="343"/>
      <c r="I224" s="343"/>
      <c r="J224" s="343"/>
      <c r="K224" s="343"/>
      <c r="L224" s="343"/>
      <c r="M224" s="343"/>
      <c r="N224" s="343"/>
      <c r="O224" s="342">
        <f>単元例１!$G225</f>
        <v>0</v>
      </c>
      <c r="P224" s="342"/>
      <c r="Q224" s="342"/>
      <c r="R224" s="342"/>
      <c r="S224" s="342"/>
      <c r="T224" s="342"/>
    </row>
    <row r="225" spans="1:20" ht="15" customHeight="1">
      <c r="A225" s="121">
        <v>123</v>
      </c>
      <c r="B225" s="130" t="e">
        <f>単元例１!#REF!</f>
        <v>#REF!</v>
      </c>
      <c r="C225" s="122">
        <f>単元例１!$D226</f>
        <v>0</v>
      </c>
      <c r="D225" s="379">
        <f>単元例１!$E226</f>
        <v>0</v>
      </c>
      <c r="E225" s="380"/>
      <c r="F225" s="343">
        <f>単元例１!$F226</f>
        <v>0</v>
      </c>
      <c r="G225" s="343"/>
      <c r="H225" s="343"/>
      <c r="I225" s="343"/>
      <c r="J225" s="343"/>
      <c r="K225" s="343"/>
      <c r="L225" s="343"/>
      <c r="M225" s="343"/>
      <c r="N225" s="343"/>
      <c r="O225" s="342">
        <f>単元例１!$G226</f>
        <v>0</v>
      </c>
      <c r="P225" s="342"/>
      <c r="Q225" s="342"/>
      <c r="R225" s="342"/>
      <c r="S225" s="342"/>
      <c r="T225" s="342"/>
    </row>
    <row r="226" spans="1:20" ht="15">
      <c r="A226" s="121">
        <v>124</v>
      </c>
      <c r="B226" s="130">
        <f>単元例１!$C204</f>
        <v>0</v>
      </c>
      <c r="C226" s="122">
        <f>単元例１!$D227</f>
        <v>0</v>
      </c>
      <c r="D226" s="379">
        <f>単元例１!$E227</f>
        <v>0</v>
      </c>
      <c r="E226" s="380"/>
      <c r="F226" s="343">
        <f>単元例１!$F227</f>
        <v>0</v>
      </c>
      <c r="G226" s="343"/>
      <c r="H226" s="343"/>
      <c r="I226" s="343"/>
      <c r="J226" s="343"/>
      <c r="K226" s="343"/>
      <c r="L226" s="343"/>
      <c r="M226" s="343"/>
      <c r="N226" s="343"/>
      <c r="O226" s="342">
        <f>単元例１!$G227</f>
        <v>0</v>
      </c>
      <c r="P226" s="342"/>
      <c r="Q226" s="342"/>
      <c r="R226" s="342"/>
      <c r="S226" s="342"/>
      <c r="T226" s="342"/>
    </row>
    <row r="227" spans="1:20" ht="15">
      <c r="A227" s="121">
        <v>125</v>
      </c>
      <c r="B227" s="130">
        <f>単元例１!$C205</f>
        <v>0</v>
      </c>
      <c r="C227" s="122">
        <f>単元例１!$D228</f>
        <v>0</v>
      </c>
      <c r="D227" s="379">
        <f>単元例１!$E228</f>
        <v>0</v>
      </c>
      <c r="E227" s="380"/>
      <c r="F227" s="343">
        <f>単元例１!$F228</f>
        <v>0</v>
      </c>
      <c r="G227" s="343"/>
      <c r="H227" s="343"/>
      <c r="I227" s="343"/>
      <c r="J227" s="343"/>
      <c r="K227" s="343"/>
      <c r="L227" s="343"/>
      <c r="M227" s="343"/>
      <c r="N227" s="343"/>
      <c r="O227" s="342">
        <f>単元例１!$G228</f>
        <v>0</v>
      </c>
      <c r="P227" s="342"/>
      <c r="Q227" s="342"/>
      <c r="R227" s="342"/>
      <c r="S227" s="342"/>
      <c r="T227" s="342"/>
    </row>
    <row r="228" spans="1:20" ht="15">
      <c r="A228" s="121">
        <v>126</v>
      </c>
      <c r="B228" s="130">
        <f>単元例１!$C206</f>
        <v>0</v>
      </c>
      <c r="C228" s="122">
        <f>単元例１!$D229</f>
        <v>0</v>
      </c>
      <c r="D228" s="379">
        <f>単元例１!$E229</f>
        <v>0</v>
      </c>
      <c r="E228" s="380"/>
      <c r="F228" s="343">
        <f>単元例１!$F229</f>
        <v>0</v>
      </c>
      <c r="G228" s="343"/>
      <c r="H228" s="343"/>
      <c r="I228" s="343"/>
      <c r="J228" s="343"/>
      <c r="K228" s="343"/>
      <c r="L228" s="343"/>
      <c r="M228" s="343"/>
      <c r="N228" s="343"/>
      <c r="O228" s="342">
        <f>単元例１!$G229</f>
        <v>0</v>
      </c>
      <c r="P228" s="342"/>
      <c r="Q228" s="342"/>
      <c r="R228" s="342"/>
      <c r="S228" s="342"/>
      <c r="T228" s="342"/>
    </row>
    <row r="229" spans="1:20" ht="15">
      <c r="A229" s="121">
        <v>127</v>
      </c>
      <c r="B229" s="130">
        <f>単元例１!$C207</f>
        <v>0</v>
      </c>
      <c r="C229" s="122">
        <f>単元例１!$D230</f>
        <v>0</v>
      </c>
      <c r="D229" s="379">
        <f>単元例１!$E230</f>
        <v>0</v>
      </c>
      <c r="E229" s="380"/>
      <c r="F229" s="343">
        <f>単元例１!$F230</f>
        <v>0</v>
      </c>
      <c r="G229" s="343"/>
      <c r="H229" s="343"/>
      <c r="I229" s="343"/>
      <c r="J229" s="343"/>
      <c r="K229" s="343"/>
      <c r="L229" s="343"/>
      <c r="M229" s="343"/>
      <c r="N229" s="343"/>
      <c r="O229" s="342">
        <f>単元例１!$G230</f>
        <v>0</v>
      </c>
      <c r="P229" s="342"/>
      <c r="Q229" s="342"/>
      <c r="R229" s="342"/>
      <c r="S229" s="342"/>
      <c r="T229" s="342"/>
    </row>
    <row r="230" spans="1:20" ht="15">
      <c r="A230" s="121">
        <v>128</v>
      </c>
      <c r="B230" s="130">
        <f>単元例１!$C208</f>
        <v>0</v>
      </c>
      <c r="C230" s="122">
        <f>単元例１!$D231</f>
        <v>0</v>
      </c>
      <c r="D230" s="379">
        <f>単元例１!$E231</f>
        <v>0</v>
      </c>
      <c r="E230" s="380"/>
      <c r="F230" s="343">
        <f>単元例１!$F231</f>
        <v>0</v>
      </c>
      <c r="G230" s="343"/>
      <c r="H230" s="343"/>
      <c r="I230" s="343"/>
      <c r="J230" s="343"/>
      <c r="K230" s="343"/>
      <c r="L230" s="343"/>
      <c r="M230" s="343"/>
      <c r="N230" s="343"/>
      <c r="O230" s="342">
        <f>単元例１!$G231</f>
        <v>0</v>
      </c>
      <c r="P230" s="342"/>
      <c r="Q230" s="342"/>
      <c r="R230" s="342"/>
      <c r="S230" s="342"/>
      <c r="T230" s="342"/>
    </row>
    <row r="231" spans="1:20" ht="15">
      <c r="A231" s="121">
        <v>129</v>
      </c>
      <c r="B231" s="130">
        <f>単元例１!$C209</f>
        <v>0</v>
      </c>
      <c r="C231" s="122">
        <f>単元例１!$D232</f>
        <v>0</v>
      </c>
      <c r="D231" s="379">
        <f>単元例１!$E232</f>
        <v>0</v>
      </c>
      <c r="E231" s="380"/>
      <c r="F231" s="343">
        <f>単元例１!$F232</f>
        <v>0</v>
      </c>
      <c r="G231" s="343"/>
      <c r="H231" s="343"/>
      <c r="I231" s="343"/>
      <c r="J231" s="343"/>
      <c r="K231" s="343"/>
      <c r="L231" s="343"/>
      <c r="M231" s="343"/>
      <c r="N231" s="343"/>
      <c r="O231" s="342">
        <f>単元例１!$G232</f>
        <v>0</v>
      </c>
      <c r="P231" s="342"/>
      <c r="Q231" s="342"/>
      <c r="R231" s="342"/>
      <c r="S231" s="342"/>
      <c r="T231" s="342"/>
    </row>
    <row r="232" spans="1:20" ht="15">
      <c r="A232" s="121">
        <v>130</v>
      </c>
      <c r="B232" s="130">
        <f>単元例１!$C210</f>
        <v>0</v>
      </c>
      <c r="C232" s="122">
        <f>単元例１!$D233</f>
        <v>0</v>
      </c>
      <c r="D232" s="379">
        <f>単元例１!$E233</f>
        <v>0</v>
      </c>
      <c r="E232" s="380"/>
      <c r="F232" s="343">
        <f>単元例１!$F233</f>
        <v>0</v>
      </c>
      <c r="G232" s="343"/>
      <c r="H232" s="343"/>
      <c r="I232" s="343"/>
      <c r="J232" s="343"/>
      <c r="K232" s="343"/>
      <c r="L232" s="343"/>
      <c r="M232" s="343"/>
      <c r="N232" s="343"/>
      <c r="O232" s="342">
        <f>単元例１!$G233</f>
        <v>0</v>
      </c>
      <c r="P232" s="342"/>
      <c r="Q232" s="342"/>
      <c r="R232" s="342"/>
      <c r="S232" s="342"/>
      <c r="T232" s="342"/>
    </row>
    <row r="233" spans="1:20" ht="15">
      <c r="A233" s="121">
        <v>131</v>
      </c>
      <c r="B233" s="130">
        <f>単元例１!$C211</f>
        <v>0</v>
      </c>
      <c r="C233" s="122">
        <f>単元例１!$D234</f>
        <v>0</v>
      </c>
      <c r="D233" s="379">
        <f>単元例１!$E234</f>
        <v>0</v>
      </c>
      <c r="E233" s="380"/>
      <c r="F233" s="343">
        <f>単元例１!$F234</f>
        <v>0</v>
      </c>
      <c r="G233" s="343"/>
      <c r="H233" s="343"/>
      <c r="I233" s="343"/>
      <c r="J233" s="343"/>
      <c r="K233" s="343"/>
      <c r="L233" s="343"/>
      <c r="M233" s="343"/>
      <c r="N233" s="343"/>
      <c r="O233" s="342">
        <f>単元例１!$G234</f>
        <v>0</v>
      </c>
      <c r="P233" s="342"/>
      <c r="Q233" s="342"/>
      <c r="R233" s="342"/>
      <c r="S233" s="342"/>
      <c r="T233" s="342"/>
    </row>
    <row r="234" spans="1:20" ht="15">
      <c r="A234" s="121">
        <v>132</v>
      </c>
      <c r="B234" s="130">
        <f>単元例１!$C212</f>
        <v>0</v>
      </c>
      <c r="C234" s="122">
        <f>単元例１!$D235</f>
        <v>0</v>
      </c>
      <c r="D234" s="379">
        <f>単元例１!$E235</f>
        <v>0</v>
      </c>
      <c r="E234" s="380"/>
      <c r="F234" s="343">
        <f>単元例１!$F235</f>
        <v>0</v>
      </c>
      <c r="G234" s="343"/>
      <c r="H234" s="343"/>
      <c r="I234" s="343"/>
      <c r="J234" s="343"/>
      <c r="K234" s="343"/>
      <c r="L234" s="343"/>
      <c r="M234" s="343"/>
      <c r="N234" s="343"/>
      <c r="O234" s="342">
        <f>単元例１!$G235</f>
        <v>0</v>
      </c>
      <c r="P234" s="342"/>
      <c r="Q234" s="342"/>
      <c r="R234" s="342"/>
      <c r="S234" s="342"/>
      <c r="T234" s="342"/>
    </row>
    <row r="235" spans="1:20" ht="15">
      <c r="A235" s="121">
        <v>133</v>
      </c>
      <c r="B235" s="130">
        <f>単元例１!$C213</f>
        <v>0</v>
      </c>
      <c r="C235" s="122">
        <f>単元例１!$D236</f>
        <v>0</v>
      </c>
      <c r="D235" s="379">
        <f>単元例１!$E236</f>
        <v>0</v>
      </c>
      <c r="E235" s="380"/>
      <c r="F235" s="343">
        <f>単元例１!$F236</f>
        <v>0</v>
      </c>
      <c r="G235" s="343"/>
      <c r="H235" s="343"/>
      <c r="I235" s="343"/>
      <c r="J235" s="343"/>
      <c r="K235" s="343"/>
      <c r="L235" s="343"/>
      <c r="M235" s="343"/>
      <c r="N235" s="343"/>
      <c r="O235" s="342">
        <f>単元例１!$G236</f>
        <v>0</v>
      </c>
      <c r="P235" s="342"/>
      <c r="Q235" s="342"/>
      <c r="R235" s="342"/>
      <c r="S235" s="342"/>
      <c r="T235" s="342"/>
    </row>
    <row r="236" spans="1:20" ht="15">
      <c r="A236" s="121">
        <v>134</v>
      </c>
      <c r="B236" s="130">
        <f>単元例１!$C214</f>
        <v>0</v>
      </c>
      <c r="C236" s="122">
        <f>単元例１!$D237</f>
        <v>0</v>
      </c>
      <c r="D236" s="379">
        <f>単元例１!$E237</f>
        <v>0</v>
      </c>
      <c r="E236" s="380"/>
      <c r="F236" s="343">
        <f>単元例１!$F237</f>
        <v>0</v>
      </c>
      <c r="G236" s="343"/>
      <c r="H236" s="343"/>
      <c r="I236" s="343"/>
      <c r="J236" s="343"/>
      <c r="K236" s="343"/>
      <c r="L236" s="343"/>
      <c r="M236" s="343"/>
      <c r="N236" s="343"/>
      <c r="O236" s="342">
        <f>単元例１!$G237</f>
        <v>0</v>
      </c>
      <c r="P236" s="342"/>
      <c r="Q236" s="342"/>
      <c r="R236" s="342"/>
      <c r="S236" s="342"/>
      <c r="T236" s="342"/>
    </row>
    <row r="237" spans="1:20" ht="15">
      <c r="A237" s="121">
        <v>135</v>
      </c>
      <c r="B237" s="130">
        <f>単元例１!$C215</f>
        <v>0</v>
      </c>
      <c r="C237" s="122">
        <f>単元例１!$D238</f>
        <v>0</v>
      </c>
      <c r="D237" s="379">
        <f>単元例１!$E238</f>
        <v>0</v>
      </c>
      <c r="E237" s="380"/>
      <c r="F237" s="343">
        <f>単元例１!$F238</f>
        <v>0</v>
      </c>
      <c r="G237" s="343"/>
      <c r="H237" s="343"/>
      <c r="I237" s="343"/>
      <c r="J237" s="343"/>
      <c r="K237" s="343"/>
      <c r="L237" s="343"/>
      <c r="M237" s="343"/>
      <c r="N237" s="343"/>
      <c r="O237" s="342">
        <f>単元例１!$G238</f>
        <v>0</v>
      </c>
      <c r="P237" s="342"/>
      <c r="Q237" s="342"/>
      <c r="R237" s="342"/>
      <c r="S237" s="342"/>
      <c r="T237" s="342"/>
    </row>
    <row r="238" spans="1:20" ht="15">
      <c r="A238" s="121">
        <v>136</v>
      </c>
      <c r="B238" s="130">
        <f>単元例１!$C216</f>
        <v>0</v>
      </c>
      <c r="C238" s="122">
        <f>単元例１!$D239</f>
        <v>0</v>
      </c>
      <c r="D238" s="379">
        <f>単元例１!$E239</f>
        <v>0</v>
      </c>
      <c r="E238" s="380"/>
      <c r="F238" s="343">
        <f>単元例１!$F239</f>
        <v>0</v>
      </c>
      <c r="G238" s="343"/>
      <c r="H238" s="343"/>
      <c r="I238" s="343"/>
      <c r="J238" s="343"/>
      <c r="K238" s="343"/>
      <c r="L238" s="343"/>
      <c r="M238" s="343"/>
      <c r="N238" s="343"/>
      <c r="O238" s="342">
        <f>単元例１!$G239</f>
        <v>0</v>
      </c>
      <c r="P238" s="342"/>
      <c r="Q238" s="342"/>
      <c r="R238" s="342"/>
      <c r="S238" s="342"/>
      <c r="T238" s="342"/>
    </row>
    <row r="239" spans="1:20" ht="15">
      <c r="A239" s="121">
        <v>137</v>
      </c>
      <c r="B239" s="130">
        <f>単元例１!$C217</f>
        <v>0</v>
      </c>
      <c r="C239" s="122">
        <f>単元例１!$D240</f>
        <v>0</v>
      </c>
      <c r="D239" s="379">
        <f>単元例１!$E240</f>
        <v>0</v>
      </c>
      <c r="E239" s="380"/>
      <c r="F239" s="343">
        <f>単元例１!$F240</f>
        <v>0</v>
      </c>
      <c r="G239" s="343"/>
      <c r="H239" s="343"/>
      <c r="I239" s="343"/>
      <c r="J239" s="343"/>
      <c r="K239" s="343"/>
      <c r="L239" s="343"/>
      <c r="M239" s="343"/>
      <c r="N239" s="343"/>
      <c r="O239" s="342">
        <f>単元例１!$G240</f>
        <v>0</v>
      </c>
      <c r="P239" s="342"/>
      <c r="Q239" s="342"/>
      <c r="R239" s="342"/>
      <c r="S239" s="342"/>
      <c r="T239" s="342"/>
    </row>
    <row r="240" spans="1:20" ht="15">
      <c r="A240" s="121">
        <v>138</v>
      </c>
      <c r="B240" s="130">
        <f>単元例１!$C218</f>
        <v>0</v>
      </c>
      <c r="C240" s="122">
        <f>単元例１!$D241</f>
        <v>0</v>
      </c>
      <c r="D240" s="379">
        <f>単元例１!$E241</f>
        <v>0</v>
      </c>
      <c r="E240" s="380"/>
      <c r="F240" s="343">
        <f>単元例１!$F241</f>
        <v>0</v>
      </c>
      <c r="G240" s="343"/>
      <c r="H240" s="343"/>
      <c r="I240" s="343"/>
      <c r="J240" s="343"/>
      <c r="K240" s="343"/>
      <c r="L240" s="343"/>
      <c r="M240" s="343"/>
      <c r="N240" s="343"/>
      <c r="O240" s="342">
        <f>単元例１!$G241</f>
        <v>0</v>
      </c>
      <c r="P240" s="342"/>
      <c r="Q240" s="342"/>
      <c r="R240" s="342"/>
      <c r="S240" s="342"/>
      <c r="T240" s="342"/>
    </row>
    <row r="241" spans="1:20" ht="15">
      <c r="A241" s="121">
        <v>139</v>
      </c>
      <c r="B241" s="130">
        <f>単元例１!$C219</f>
        <v>0</v>
      </c>
      <c r="C241" s="122">
        <f>単元例１!$D242</f>
        <v>0</v>
      </c>
      <c r="D241" s="379">
        <f>単元例１!$E242</f>
        <v>0</v>
      </c>
      <c r="E241" s="380"/>
      <c r="F241" s="343">
        <f>単元例１!$F242</f>
        <v>0</v>
      </c>
      <c r="G241" s="343"/>
      <c r="H241" s="343"/>
      <c r="I241" s="343"/>
      <c r="J241" s="343"/>
      <c r="K241" s="343"/>
      <c r="L241" s="343"/>
      <c r="M241" s="343"/>
      <c r="N241" s="343"/>
      <c r="O241" s="342">
        <f>単元例１!$G242</f>
        <v>0</v>
      </c>
      <c r="P241" s="342"/>
      <c r="Q241" s="342"/>
      <c r="R241" s="342"/>
      <c r="S241" s="342"/>
      <c r="T241" s="342"/>
    </row>
    <row r="242" spans="1:20" ht="15">
      <c r="A242" s="121">
        <v>140</v>
      </c>
      <c r="B242" s="130">
        <f>単元例１!$C220</f>
        <v>0</v>
      </c>
      <c r="C242" s="122">
        <f>単元例１!$D243</f>
        <v>0</v>
      </c>
      <c r="D242" s="379">
        <f>単元例１!$E243</f>
        <v>0</v>
      </c>
      <c r="E242" s="380"/>
      <c r="F242" s="343">
        <f>単元例１!$F243</f>
        <v>0</v>
      </c>
      <c r="G242" s="343"/>
      <c r="H242" s="343"/>
      <c r="I242" s="343"/>
      <c r="J242" s="343"/>
      <c r="K242" s="343"/>
      <c r="L242" s="343"/>
      <c r="M242" s="343"/>
      <c r="N242" s="343"/>
      <c r="O242" s="342">
        <f>単元例１!$G243</f>
        <v>0</v>
      </c>
      <c r="P242" s="342"/>
      <c r="Q242" s="342"/>
      <c r="R242" s="342"/>
      <c r="S242" s="342"/>
      <c r="T242" s="342"/>
    </row>
    <row r="243" spans="1:20" ht="15">
      <c r="A243" s="121">
        <v>141</v>
      </c>
      <c r="B243" s="130">
        <f>単元例１!$C221</f>
        <v>0</v>
      </c>
      <c r="C243" s="122">
        <f>単元例１!$D244</f>
        <v>0</v>
      </c>
      <c r="D243" s="379">
        <f>単元例１!$E244</f>
        <v>0</v>
      </c>
      <c r="E243" s="380"/>
      <c r="F243" s="343">
        <f>単元例１!$F244</f>
        <v>0</v>
      </c>
      <c r="G243" s="343"/>
      <c r="H243" s="343"/>
      <c r="I243" s="343"/>
      <c r="J243" s="343"/>
      <c r="K243" s="343"/>
      <c r="L243" s="343"/>
      <c r="M243" s="343"/>
      <c r="N243" s="343"/>
      <c r="O243" s="342">
        <f>単元例１!$G244</f>
        <v>0</v>
      </c>
      <c r="P243" s="342"/>
      <c r="Q243" s="342"/>
      <c r="R243" s="342"/>
      <c r="S243" s="342"/>
      <c r="T243" s="342"/>
    </row>
    <row r="244" spans="1:20" ht="15">
      <c r="A244" s="121">
        <v>142</v>
      </c>
      <c r="B244" s="130">
        <f>単元例１!$C222</f>
        <v>0</v>
      </c>
      <c r="C244" s="122">
        <f>単元例１!$D245</f>
        <v>0</v>
      </c>
      <c r="D244" s="379">
        <f>単元例１!$E245</f>
        <v>0</v>
      </c>
      <c r="E244" s="380"/>
      <c r="F244" s="343">
        <f>単元例１!$F245</f>
        <v>0</v>
      </c>
      <c r="G244" s="343"/>
      <c r="H244" s="343"/>
      <c r="I244" s="343"/>
      <c r="J244" s="343"/>
      <c r="K244" s="343"/>
      <c r="L244" s="343"/>
      <c r="M244" s="343"/>
      <c r="N244" s="343"/>
      <c r="O244" s="342">
        <f>単元例１!$G245</f>
        <v>0</v>
      </c>
      <c r="P244" s="342"/>
      <c r="Q244" s="342"/>
      <c r="R244" s="342"/>
      <c r="S244" s="342"/>
      <c r="T244" s="342"/>
    </row>
    <row r="245" spans="1:20" ht="15">
      <c r="A245" s="121">
        <v>143</v>
      </c>
      <c r="B245" s="130">
        <f>単元例１!$C223</f>
        <v>0</v>
      </c>
      <c r="C245" s="122">
        <f>単元例１!$D246</f>
        <v>0</v>
      </c>
      <c r="D245" s="379">
        <f>単元例１!$E246</f>
        <v>0</v>
      </c>
      <c r="E245" s="380"/>
      <c r="F245" s="343">
        <f>単元例１!$F246</f>
        <v>0</v>
      </c>
      <c r="G245" s="343"/>
      <c r="H245" s="343"/>
      <c r="I245" s="343"/>
      <c r="J245" s="343"/>
      <c r="K245" s="343"/>
      <c r="L245" s="343"/>
      <c r="M245" s="343"/>
      <c r="N245" s="343"/>
      <c r="O245" s="342">
        <f>単元例１!$G246</f>
        <v>0</v>
      </c>
      <c r="P245" s="342"/>
      <c r="Q245" s="342"/>
      <c r="R245" s="342"/>
      <c r="S245" s="342"/>
      <c r="T245" s="342"/>
    </row>
    <row r="246" spans="1:20" ht="15">
      <c r="A246" s="121">
        <v>144</v>
      </c>
      <c r="B246" s="130">
        <f>単元例１!$C224</f>
        <v>0</v>
      </c>
      <c r="C246" s="122">
        <f>単元例１!$D247</f>
        <v>0</v>
      </c>
      <c r="D246" s="379">
        <f>単元例１!$E247</f>
        <v>0</v>
      </c>
      <c r="E246" s="380"/>
      <c r="F246" s="343">
        <f>単元例１!$F247</f>
        <v>0</v>
      </c>
      <c r="G246" s="343"/>
      <c r="H246" s="343"/>
      <c r="I246" s="343"/>
      <c r="J246" s="343"/>
      <c r="K246" s="343"/>
      <c r="L246" s="343"/>
      <c r="M246" s="343"/>
      <c r="N246" s="343"/>
      <c r="O246" s="342">
        <f>単元例１!$G247</f>
        <v>0</v>
      </c>
      <c r="P246" s="342"/>
      <c r="Q246" s="342"/>
      <c r="R246" s="342"/>
      <c r="S246" s="342"/>
      <c r="T246" s="342"/>
    </row>
    <row r="247" spans="1:20" ht="15">
      <c r="A247" s="121">
        <v>145</v>
      </c>
      <c r="B247" s="130">
        <f>単元例１!$C225</f>
        <v>0</v>
      </c>
      <c r="C247" s="122">
        <f>単元例１!$D248</f>
        <v>0</v>
      </c>
      <c r="D247" s="379">
        <f>単元例１!$E248</f>
        <v>0</v>
      </c>
      <c r="E247" s="380"/>
      <c r="F247" s="343">
        <f>単元例１!$F248</f>
        <v>0</v>
      </c>
      <c r="G247" s="343"/>
      <c r="H247" s="343"/>
      <c r="I247" s="343"/>
      <c r="J247" s="343"/>
      <c r="K247" s="343"/>
      <c r="L247" s="343"/>
      <c r="M247" s="343"/>
      <c r="N247" s="343"/>
      <c r="O247" s="342">
        <f>単元例１!$G248</f>
        <v>0</v>
      </c>
      <c r="P247" s="342"/>
      <c r="Q247" s="342"/>
      <c r="R247" s="342"/>
      <c r="S247" s="342"/>
      <c r="T247" s="342"/>
    </row>
    <row r="248" spans="1:20" ht="15">
      <c r="A248" s="121">
        <v>146</v>
      </c>
      <c r="B248" s="130">
        <f>単元例１!$C226</f>
        <v>0</v>
      </c>
      <c r="C248" s="122">
        <f>単元例１!$D249</f>
        <v>0</v>
      </c>
      <c r="D248" s="379">
        <f>単元例１!$E249</f>
        <v>0</v>
      </c>
      <c r="E248" s="380"/>
      <c r="F248" s="343">
        <f>単元例１!$F249</f>
        <v>0</v>
      </c>
      <c r="G248" s="343"/>
      <c r="H248" s="343"/>
      <c r="I248" s="343"/>
      <c r="J248" s="343"/>
      <c r="K248" s="343"/>
      <c r="L248" s="343"/>
      <c r="M248" s="343"/>
      <c r="N248" s="343"/>
      <c r="O248" s="342">
        <f>単元例１!$G249</f>
        <v>0</v>
      </c>
      <c r="P248" s="342"/>
      <c r="Q248" s="342"/>
      <c r="R248" s="342"/>
      <c r="S248" s="342"/>
      <c r="T248" s="342"/>
    </row>
    <row r="249" spans="1:20" ht="15">
      <c r="A249" s="121">
        <v>147</v>
      </c>
      <c r="B249" s="130">
        <f>単元例１!$C227</f>
        <v>0</v>
      </c>
      <c r="C249" s="122">
        <f>単元例１!$D250</f>
        <v>0</v>
      </c>
      <c r="D249" s="379">
        <f>単元例１!$E250</f>
        <v>0</v>
      </c>
      <c r="E249" s="380"/>
      <c r="F249" s="343">
        <f>単元例１!$F250</f>
        <v>0</v>
      </c>
      <c r="G249" s="343"/>
      <c r="H249" s="343"/>
      <c r="I249" s="343"/>
      <c r="J249" s="343"/>
      <c r="K249" s="343"/>
      <c r="L249" s="343"/>
      <c r="M249" s="343"/>
      <c r="N249" s="343"/>
      <c r="O249" s="342">
        <f>単元例１!$G250</f>
        <v>0</v>
      </c>
      <c r="P249" s="342"/>
      <c r="Q249" s="342"/>
      <c r="R249" s="342"/>
      <c r="S249" s="342"/>
      <c r="T249" s="342"/>
    </row>
    <row r="250" spans="1:20" ht="15">
      <c r="A250" s="121">
        <v>148</v>
      </c>
      <c r="B250" s="130">
        <f>単元例１!$C228</f>
        <v>0</v>
      </c>
      <c r="C250" s="122">
        <f>単元例１!$D251</f>
        <v>0</v>
      </c>
      <c r="D250" s="379">
        <f>単元例１!$E251</f>
        <v>0</v>
      </c>
      <c r="E250" s="380"/>
      <c r="F250" s="343">
        <f>単元例１!$F251</f>
        <v>0</v>
      </c>
      <c r="G250" s="343"/>
      <c r="H250" s="343"/>
      <c r="I250" s="343"/>
      <c r="J250" s="343"/>
      <c r="K250" s="343"/>
      <c r="L250" s="343"/>
      <c r="M250" s="343"/>
      <c r="N250" s="343"/>
      <c r="O250" s="342">
        <f>単元例１!$G251</f>
        <v>0</v>
      </c>
      <c r="P250" s="342"/>
      <c r="Q250" s="342"/>
      <c r="R250" s="342"/>
      <c r="S250" s="342"/>
      <c r="T250" s="342"/>
    </row>
    <row r="251" spans="1:20" ht="15">
      <c r="A251" s="121">
        <v>149</v>
      </c>
      <c r="B251" s="130">
        <f>単元例１!$C229</f>
        <v>0</v>
      </c>
      <c r="C251" s="122">
        <f>単元例１!$D252</f>
        <v>0</v>
      </c>
      <c r="D251" s="379">
        <f>単元例１!$E252</f>
        <v>0</v>
      </c>
      <c r="E251" s="380"/>
      <c r="F251" s="343">
        <f>単元例１!$F252</f>
        <v>0</v>
      </c>
      <c r="G251" s="343"/>
      <c r="H251" s="343"/>
      <c r="I251" s="343"/>
      <c r="J251" s="343"/>
      <c r="K251" s="343"/>
      <c r="L251" s="343"/>
      <c r="M251" s="343"/>
      <c r="N251" s="343"/>
      <c r="O251" s="342">
        <f>単元例１!$G252</f>
        <v>0</v>
      </c>
      <c r="P251" s="342"/>
      <c r="Q251" s="342"/>
      <c r="R251" s="342"/>
      <c r="S251" s="342"/>
      <c r="T251" s="342"/>
    </row>
    <row r="252" spans="1:20" ht="15">
      <c r="A252" s="121">
        <v>150</v>
      </c>
      <c r="B252" s="130">
        <f>単元例１!$C230</f>
        <v>0</v>
      </c>
      <c r="C252" s="122">
        <f>単元例１!$D253</f>
        <v>0</v>
      </c>
      <c r="D252" s="379">
        <f>単元例１!$E253</f>
        <v>0</v>
      </c>
      <c r="E252" s="380"/>
      <c r="F252" s="343">
        <f>単元例１!$F253</f>
        <v>0</v>
      </c>
      <c r="G252" s="343"/>
      <c r="H252" s="343"/>
      <c r="I252" s="343"/>
      <c r="J252" s="343"/>
      <c r="K252" s="343"/>
      <c r="L252" s="343"/>
      <c r="M252" s="343"/>
      <c r="N252" s="343"/>
      <c r="O252" s="342">
        <f>単元例１!$G253</f>
        <v>0</v>
      </c>
      <c r="P252" s="342"/>
      <c r="Q252" s="342"/>
      <c r="R252" s="342"/>
      <c r="S252" s="342"/>
      <c r="T252" s="342"/>
    </row>
    <row r="253" spans="1:20" ht="15">
      <c r="A253" s="121">
        <v>151</v>
      </c>
      <c r="B253" s="130">
        <f>単元例１!$C231</f>
        <v>0</v>
      </c>
      <c r="C253" s="122">
        <f>単元例１!$D254</f>
        <v>0</v>
      </c>
      <c r="D253" s="379">
        <f>単元例１!$E254</f>
        <v>0</v>
      </c>
      <c r="E253" s="380"/>
      <c r="F253" s="343">
        <f>単元例１!$F254</f>
        <v>0</v>
      </c>
      <c r="G253" s="343"/>
      <c r="H253" s="343"/>
      <c r="I253" s="343"/>
      <c r="J253" s="343"/>
      <c r="K253" s="343"/>
      <c r="L253" s="343"/>
      <c r="M253" s="343"/>
      <c r="N253" s="343"/>
      <c r="O253" s="342">
        <f>単元例１!$G254</f>
        <v>0</v>
      </c>
      <c r="P253" s="342"/>
      <c r="Q253" s="342"/>
      <c r="R253" s="342"/>
      <c r="S253" s="342"/>
      <c r="T253" s="342"/>
    </row>
    <row r="254" spans="1:20" ht="15">
      <c r="A254" s="121">
        <v>152</v>
      </c>
      <c r="B254" s="130">
        <f>単元例１!$C232</f>
        <v>0</v>
      </c>
      <c r="C254" s="122">
        <f>単元例１!$D255</f>
        <v>0</v>
      </c>
      <c r="D254" s="379">
        <f>単元例１!$E255</f>
        <v>0</v>
      </c>
      <c r="E254" s="380"/>
      <c r="F254" s="343">
        <f>単元例１!$F255</f>
        <v>0</v>
      </c>
      <c r="G254" s="343"/>
      <c r="H254" s="343"/>
      <c r="I254" s="343"/>
      <c r="J254" s="343"/>
      <c r="K254" s="343"/>
      <c r="L254" s="343"/>
      <c r="M254" s="343"/>
      <c r="N254" s="343"/>
      <c r="O254" s="342">
        <f>単元例１!$G255</f>
        <v>0</v>
      </c>
      <c r="P254" s="342"/>
      <c r="Q254" s="342"/>
      <c r="R254" s="342"/>
      <c r="S254" s="342"/>
      <c r="T254" s="342"/>
    </row>
    <row r="255" spans="1:20" ht="15">
      <c r="A255" s="121">
        <v>153</v>
      </c>
      <c r="B255" s="130">
        <f>単元例１!$C233</f>
        <v>0</v>
      </c>
      <c r="C255" s="122">
        <f>単元例１!$D256</f>
        <v>0</v>
      </c>
      <c r="D255" s="379">
        <f>単元例１!$E256</f>
        <v>0</v>
      </c>
      <c r="E255" s="380"/>
      <c r="F255" s="343">
        <f>単元例１!$F256</f>
        <v>0</v>
      </c>
      <c r="G255" s="343"/>
      <c r="H255" s="343"/>
      <c r="I255" s="343"/>
      <c r="J255" s="343"/>
      <c r="K255" s="343"/>
      <c r="L255" s="343"/>
      <c r="M255" s="343"/>
      <c r="N255" s="343"/>
      <c r="O255" s="342">
        <f>単元例１!$G256</f>
        <v>0</v>
      </c>
      <c r="P255" s="342"/>
      <c r="Q255" s="342"/>
      <c r="R255" s="342"/>
      <c r="S255" s="342"/>
      <c r="T255" s="342"/>
    </row>
    <row r="256" spans="1:20" ht="15">
      <c r="A256" s="121">
        <v>154</v>
      </c>
      <c r="B256" s="130">
        <f>単元例１!$C234</f>
        <v>0</v>
      </c>
      <c r="C256" s="122">
        <f>単元例１!$D257</f>
        <v>0</v>
      </c>
      <c r="D256" s="379">
        <f>単元例１!$E257</f>
        <v>0</v>
      </c>
      <c r="E256" s="380"/>
      <c r="F256" s="343">
        <f>単元例１!$F257</f>
        <v>0</v>
      </c>
      <c r="G256" s="343"/>
      <c r="H256" s="343"/>
      <c r="I256" s="343"/>
      <c r="J256" s="343"/>
      <c r="K256" s="343"/>
      <c r="L256" s="343"/>
      <c r="M256" s="343"/>
      <c r="N256" s="343"/>
      <c r="O256" s="342">
        <f>単元例１!$G257</f>
        <v>0</v>
      </c>
      <c r="P256" s="342"/>
      <c r="Q256" s="342"/>
      <c r="R256" s="342"/>
      <c r="S256" s="342"/>
      <c r="T256" s="342"/>
    </row>
    <row r="257" spans="1:20" ht="15">
      <c r="A257" s="121">
        <v>155</v>
      </c>
      <c r="B257" s="130">
        <f>単元例１!$C235</f>
        <v>0</v>
      </c>
      <c r="C257" s="122">
        <f>単元例１!$D258</f>
        <v>0</v>
      </c>
      <c r="D257" s="379">
        <f>単元例１!$E258</f>
        <v>0</v>
      </c>
      <c r="E257" s="380"/>
      <c r="F257" s="343">
        <f>単元例１!$F258</f>
        <v>0</v>
      </c>
      <c r="G257" s="343"/>
      <c r="H257" s="343"/>
      <c r="I257" s="343"/>
      <c r="J257" s="343"/>
      <c r="K257" s="343"/>
      <c r="L257" s="343"/>
      <c r="M257" s="343"/>
      <c r="N257" s="343"/>
      <c r="O257" s="342">
        <f>単元例１!$G258</f>
        <v>0</v>
      </c>
      <c r="P257" s="342"/>
      <c r="Q257" s="342"/>
      <c r="R257" s="342"/>
      <c r="S257" s="342"/>
      <c r="T257" s="342"/>
    </row>
    <row r="258" spans="1:20" ht="15">
      <c r="A258" s="121">
        <v>156</v>
      </c>
      <c r="B258" s="130">
        <f>単元例１!$C236</f>
        <v>0</v>
      </c>
      <c r="C258" s="122">
        <f>単元例１!$D259</f>
        <v>0</v>
      </c>
      <c r="D258" s="379">
        <f>単元例１!$E259</f>
        <v>0</v>
      </c>
      <c r="E258" s="380"/>
      <c r="F258" s="343">
        <f>単元例１!$F259</f>
        <v>0</v>
      </c>
      <c r="G258" s="343"/>
      <c r="H258" s="343"/>
      <c r="I258" s="343"/>
      <c r="J258" s="343"/>
      <c r="K258" s="343"/>
      <c r="L258" s="343"/>
      <c r="M258" s="343"/>
      <c r="N258" s="343"/>
      <c r="O258" s="342">
        <f>単元例１!$G259</f>
        <v>0</v>
      </c>
      <c r="P258" s="342"/>
      <c r="Q258" s="342"/>
      <c r="R258" s="342"/>
      <c r="S258" s="342"/>
      <c r="T258" s="342"/>
    </row>
    <row r="259" spans="1:20" ht="15">
      <c r="A259" s="121">
        <v>157</v>
      </c>
      <c r="B259" s="130">
        <f>単元例１!$C237</f>
        <v>0</v>
      </c>
      <c r="C259" s="122">
        <f>単元例１!$D260</f>
        <v>0</v>
      </c>
      <c r="D259" s="379">
        <f>単元例１!$E260</f>
        <v>0</v>
      </c>
      <c r="E259" s="380"/>
      <c r="F259" s="343">
        <f>単元例１!$F260</f>
        <v>0</v>
      </c>
      <c r="G259" s="343"/>
      <c r="H259" s="343"/>
      <c r="I259" s="343"/>
      <c r="J259" s="343"/>
      <c r="K259" s="343"/>
      <c r="L259" s="343"/>
      <c r="M259" s="343"/>
      <c r="N259" s="343"/>
      <c r="O259" s="342">
        <f>単元例１!$G260</f>
        <v>0</v>
      </c>
      <c r="P259" s="342"/>
      <c r="Q259" s="342"/>
      <c r="R259" s="342"/>
      <c r="S259" s="342"/>
      <c r="T259" s="342"/>
    </row>
    <row r="260" spans="1:20" ht="15">
      <c r="A260" s="121">
        <v>158</v>
      </c>
      <c r="B260" s="130">
        <f>単元例１!$C238</f>
        <v>0</v>
      </c>
      <c r="C260" s="122">
        <f>単元例１!$D261</f>
        <v>0</v>
      </c>
      <c r="D260" s="379">
        <f>単元例１!$E261</f>
        <v>0</v>
      </c>
      <c r="E260" s="380"/>
      <c r="F260" s="343">
        <f>単元例１!$F261</f>
        <v>0</v>
      </c>
      <c r="G260" s="343"/>
      <c r="H260" s="343"/>
      <c r="I260" s="343"/>
      <c r="J260" s="343"/>
      <c r="K260" s="343"/>
      <c r="L260" s="343"/>
      <c r="M260" s="343"/>
      <c r="N260" s="343"/>
      <c r="O260" s="342">
        <f>単元例１!$G261</f>
        <v>0</v>
      </c>
      <c r="P260" s="342"/>
      <c r="Q260" s="342"/>
      <c r="R260" s="342"/>
      <c r="S260" s="342"/>
      <c r="T260" s="342"/>
    </row>
    <row r="261" spans="1:20" ht="15">
      <c r="A261" s="121">
        <v>159</v>
      </c>
      <c r="B261" s="130">
        <f>単元例１!$C239</f>
        <v>0</v>
      </c>
      <c r="C261" s="122">
        <f>単元例１!$D262</f>
        <v>0</v>
      </c>
      <c r="D261" s="379">
        <f>単元例１!$E262</f>
        <v>0</v>
      </c>
      <c r="E261" s="380"/>
      <c r="F261" s="343">
        <f>単元例１!$F262</f>
        <v>0</v>
      </c>
      <c r="G261" s="343"/>
      <c r="H261" s="343"/>
      <c r="I261" s="343"/>
      <c r="J261" s="343"/>
      <c r="K261" s="343"/>
      <c r="L261" s="343"/>
      <c r="M261" s="343"/>
      <c r="N261" s="343"/>
      <c r="O261" s="342">
        <f>単元例１!$G262</f>
        <v>0</v>
      </c>
      <c r="P261" s="342"/>
      <c r="Q261" s="342"/>
      <c r="R261" s="342"/>
      <c r="S261" s="342"/>
      <c r="T261" s="342"/>
    </row>
    <row r="262" spans="1:20" ht="15">
      <c r="A262" s="121">
        <v>160</v>
      </c>
      <c r="B262" s="130">
        <f>単元例１!$C240</f>
        <v>0</v>
      </c>
      <c r="C262" s="122">
        <f>単元例１!$D263</f>
        <v>0</v>
      </c>
      <c r="D262" s="379">
        <f>単元例１!$E263</f>
        <v>0</v>
      </c>
      <c r="E262" s="380"/>
      <c r="F262" s="343">
        <f>単元例１!$F263</f>
        <v>0</v>
      </c>
      <c r="G262" s="343"/>
      <c r="H262" s="343"/>
      <c r="I262" s="343"/>
      <c r="J262" s="343"/>
      <c r="K262" s="343"/>
      <c r="L262" s="343"/>
      <c r="M262" s="343"/>
      <c r="N262" s="343"/>
      <c r="O262" s="342">
        <f>単元例１!$G263</f>
        <v>0</v>
      </c>
      <c r="P262" s="342"/>
      <c r="Q262" s="342"/>
      <c r="R262" s="342"/>
      <c r="S262" s="342"/>
      <c r="T262" s="342"/>
    </row>
    <row r="263" spans="1:20" ht="15">
      <c r="A263" s="121">
        <v>161</v>
      </c>
      <c r="B263" s="130">
        <f>単元例１!$C241</f>
        <v>0</v>
      </c>
      <c r="C263" s="122">
        <f>単元例１!$D264</f>
        <v>0</v>
      </c>
      <c r="D263" s="379">
        <f>単元例１!$E264</f>
        <v>0</v>
      </c>
      <c r="E263" s="380"/>
      <c r="F263" s="343">
        <f>単元例１!$F264</f>
        <v>0</v>
      </c>
      <c r="G263" s="343"/>
      <c r="H263" s="343"/>
      <c r="I263" s="343"/>
      <c r="J263" s="343"/>
      <c r="K263" s="343"/>
      <c r="L263" s="343"/>
      <c r="M263" s="343"/>
      <c r="N263" s="343"/>
      <c r="O263" s="342">
        <f>単元例１!$G264</f>
        <v>0</v>
      </c>
      <c r="P263" s="342"/>
      <c r="Q263" s="342"/>
      <c r="R263" s="342"/>
      <c r="S263" s="342"/>
      <c r="T263" s="342"/>
    </row>
    <row r="264" spans="1:20" ht="15">
      <c r="A264" s="121">
        <v>162</v>
      </c>
      <c r="B264" s="130">
        <f>単元例１!$C242</f>
        <v>0</v>
      </c>
      <c r="C264" s="122">
        <f>単元例１!$D265</f>
        <v>0</v>
      </c>
      <c r="D264" s="379">
        <f>単元例１!$E265</f>
        <v>0</v>
      </c>
      <c r="E264" s="380"/>
      <c r="F264" s="343">
        <f>単元例１!$F265</f>
        <v>0</v>
      </c>
      <c r="G264" s="343"/>
      <c r="H264" s="343"/>
      <c r="I264" s="343"/>
      <c r="J264" s="343"/>
      <c r="K264" s="343"/>
      <c r="L264" s="343"/>
      <c r="M264" s="343"/>
      <c r="N264" s="343"/>
      <c r="O264" s="342">
        <f>単元例１!$G265</f>
        <v>0</v>
      </c>
      <c r="P264" s="342"/>
      <c r="Q264" s="342"/>
      <c r="R264" s="342"/>
      <c r="S264" s="342"/>
      <c r="T264" s="342"/>
    </row>
    <row r="265" spans="1:20" ht="15">
      <c r="A265" s="121">
        <v>163</v>
      </c>
      <c r="B265" s="130">
        <f>単元例１!$C243</f>
        <v>0</v>
      </c>
      <c r="C265" s="122">
        <f>単元例１!$D266</f>
        <v>0</v>
      </c>
      <c r="D265" s="379">
        <f>単元例１!$E266</f>
        <v>0</v>
      </c>
      <c r="E265" s="380"/>
      <c r="F265" s="343">
        <f>単元例１!$F266</f>
        <v>0</v>
      </c>
      <c r="G265" s="343"/>
      <c r="H265" s="343"/>
      <c r="I265" s="343"/>
      <c r="J265" s="343"/>
      <c r="K265" s="343"/>
      <c r="L265" s="343"/>
      <c r="M265" s="343"/>
      <c r="N265" s="343"/>
      <c r="O265" s="342">
        <f>単元例１!$G266</f>
        <v>0</v>
      </c>
      <c r="P265" s="342"/>
      <c r="Q265" s="342"/>
      <c r="R265" s="342"/>
      <c r="S265" s="342"/>
      <c r="T265" s="342"/>
    </row>
    <row r="266" spans="1:20" ht="15">
      <c r="A266" s="121">
        <v>164</v>
      </c>
      <c r="B266" s="130">
        <f>単元例１!$C244</f>
        <v>0</v>
      </c>
      <c r="C266" s="122">
        <f>単元例１!$D267</f>
        <v>0</v>
      </c>
      <c r="D266" s="379">
        <f>単元例１!$E267</f>
        <v>0</v>
      </c>
      <c r="E266" s="380"/>
      <c r="F266" s="343">
        <f>単元例１!$F267</f>
        <v>0</v>
      </c>
      <c r="G266" s="343"/>
      <c r="H266" s="343"/>
      <c r="I266" s="343"/>
      <c r="J266" s="343"/>
      <c r="K266" s="343"/>
      <c r="L266" s="343"/>
      <c r="M266" s="343"/>
      <c r="N266" s="343"/>
      <c r="O266" s="342">
        <f>単元例１!$G267</f>
        <v>0</v>
      </c>
      <c r="P266" s="342"/>
      <c r="Q266" s="342"/>
      <c r="R266" s="342"/>
      <c r="S266" s="342"/>
      <c r="T266" s="342"/>
    </row>
    <row r="267" spans="1:20" ht="15">
      <c r="A267" s="121">
        <v>165</v>
      </c>
      <c r="B267" s="130">
        <f>単元例１!$C245</f>
        <v>0</v>
      </c>
      <c r="C267" s="122">
        <f>単元例１!$D268</f>
        <v>0</v>
      </c>
      <c r="D267" s="379">
        <f>単元例１!$E268</f>
        <v>0</v>
      </c>
      <c r="E267" s="380"/>
      <c r="F267" s="343">
        <f>単元例１!$F268</f>
        <v>0</v>
      </c>
      <c r="G267" s="343"/>
      <c r="H267" s="343"/>
      <c r="I267" s="343"/>
      <c r="J267" s="343"/>
      <c r="K267" s="343"/>
      <c r="L267" s="343"/>
      <c r="M267" s="343"/>
      <c r="N267" s="343"/>
      <c r="O267" s="342">
        <f>単元例１!$G268</f>
        <v>0</v>
      </c>
      <c r="P267" s="342"/>
      <c r="Q267" s="342"/>
      <c r="R267" s="342"/>
      <c r="S267" s="342"/>
      <c r="T267" s="342"/>
    </row>
    <row r="268" spans="1:20" ht="15">
      <c r="A268" s="121">
        <v>166</v>
      </c>
      <c r="B268" s="130">
        <f>単元例１!$C246</f>
        <v>0</v>
      </c>
      <c r="C268" s="122">
        <f>単元例１!$D269</f>
        <v>0</v>
      </c>
      <c r="D268" s="379">
        <f>単元例１!$E269</f>
        <v>0</v>
      </c>
      <c r="E268" s="380"/>
      <c r="F268" s="343">
        <f>単元例１!$F269</f>
        <v>0</v>
      </c>
      <c r="G268" s="343"/>
      <c r="H268" s="343"/>
      <c r="I268" s="343"/>
      <c r="J268" s="343"/>
      <c r="K268" s="343"/>
      <c r="L268" s="343"/>
      <c r="M268" s="343"/>
      <c r="N268" s="343"/>
      <c r="O268" s="342">
        <f>単元例１!$G269</f>
        <v>0</v>
      </c>
      <c r="P268" s="342"/>
      <c r="Q268" s="342"/>
      <c r="R268" s="342"/>
      <c r="S268" s="342"/>
      <c r="T268" s="342"/>
    </row>
    <row r="269" spans="1:20" ht="15">
      <c r="A269" s="121">
        <v>167</v>
      </c>
      <c r="B269" s="130">
        <f>単元例１!$C247</f>
        <v>0</v>
      </c>
      <c r="C269" s="122">
        <f>単元例１!$D270</f>
        <v>0</v>
      </c>
      <c r="D269" s="379">
        <f>単元例１!$E270</f>
        <v>0</v>
      </c>
      <c r="E269" s="380"/>
      <c r="F269" s="343">
        <f>単元例１!$F270</f>
        <v>0</v>
      </c>
      <c r="G269" s="343"/>
      <c r="H269" s="343"/>
      <c r="I269" s="343"/>
      <c r="J269" s="343"/>
      <c r="K269" s="343"/>
      <c r="L269" s="343"/>
      <c r="M269" s="343"/>
      <c r="N269" s="343"/>
      <c r="O269" s="342">
        <f>単元例１!$G270</f>
        <v>0</v>
      </c>
      <c r="P269" s="342"/>
      <c r="Q269" s="342"/>
      <c r="R269" s="342"/>
      <c r="S269" s="342"/>
      <c r="T269" s="342"/>
    </row>
    <row r="270" spans="1:20" ht="15">
      <c r="A270" s="121">
        <v>168</v>
      </c>
      <c r="B270" s="130">
        <f>単元例１!$C248</f>
        <v>0</v>
      </c>
      <c r="C270" s="122">
        <f>単元例１!$D271</f>
        <v>0</v>
      </c>
      <c r="D270" s="379">
        <f>単元例１!$E271</f>
        <v>0</v>
      </c>
      <c r="E270" s="380"/>
      <c r="F270" s="343">
        <f>単元例１!$F271</f>
        <v>0</v>
      </c>
      <c r="G270" s="343"/>
      <c r="H270" s="343"/>
      <c r="I270" s="343"/>
      <c r="J270" s="343"/>
      <c r="K270" s="343"/>
      <c r="L270" s="343"/>
      <c r="M270" s="343"/>
      <c r="N270" s="343"/>
      <c r="O270" s="342">
        <f>単元例１!$G271</f>
        <v>0</v>
      </c>
      <c r="P270" s="342"/>
      <c r="Q270" s="342"/>
      <c r="R270" s="342"/>
      <c r="S270" s="342"/>
      <c r="T270" s="342"/>
    </row>
    <row r="271" spans="1:20" ht="15">
      <c r="A271" s="121">
        <v>169</v>
      </c>
      <c r="B271" s="130">
        <f>単元例１!$C249</f>
        <v>0</v>
      </c>
      <c r="C271" s="122">
        <f>単元例１!$D272</f>
        <v>0</v>
      </c>
      <c r="D271" s="379">
        <f>単元例１!$E272</f>
        <v>0</v>
      </c>
      <c r="E271" s="380"/>
      <c r="F271" s="343">
        <f>単元例１!$F272</f>
        <v>0</v>
      </c>
      <c r="G271" s="343"/>
      <c r="H271" s="343"/>
      <c r="I271" s="343"/>
      <c r="J271" s="343"/>
      <c r="K271" s="343"/>
      <c r="L271" s="343"/>
      <c r="M271" s="343"/>
      <c r="N271" s="343"/>
      <c r="O271" s="342">
        <f>単元例１!$G272</f>
        <v>0</v>
      </c>
      <c r="P271" s="342"/>
      <c r="Q271" s="342"/>
      <c r="R271" s="342"/>
      <c r="S271" s="342"/>
      <c r="T271" s="342"/>
    </row>
    <row r="272" spans="1:20" ht="15">
      <c r="A272" s="121">
        <v>170</v>
      </c>
      <c r="B272" s="130">
        <f>単元例１!$C250</f>
        <v>0</v>
      </c>
      <c r="C272" s="122">
        <f>単元例１!$D273</f>
        <v>0</v>
      </c>
      <c r="D272" s="379">
        <f>単元例１!$E273</f>
        <v>0</v>
      </c>
      <c r="E272" s="380"/>
      <c r="F272" s="343">
        <f>単元例１!$F273</f>
        <v>0</v>
      </c>
      <c r="G272" s="343"/>
      <c r="H272" s="343"/>
      <c r="I272" s="343"/>
      <c r="J272" s="343"/>
      <c r="K272" s="343"/>
      <c r="L272" s="343"/>
      <c r="M272" s="343"/>
      <c r="N272" s="343"/>
      <c r="O272" s="342">
        <f>単元例１!$G273</f>
        <v>0</v>
      </c>
      <c r="P272" s="342"/>
      <c r="Q272" s="342"/>
      <c r="R272" s="342"/>
      <c r="S272" s="342"/>
      <c r="T272" s="342"/>
    </row>
    <row r="273" spans="1:20" ht="15">
      <c r="A273" s="121">
        <v>171</v>
      </c>
      <c r="B273" s="130">
        <f>単元例１!$C251</f>
        <v>0</v>
      </c>
      <c r="C273" s="122">
        <f>単元例１!$D274</f>
        <v>0</v>
      </c>
      <c r="D273" s="379">
        <f>単元例１!$E274</f>
        <v>0</v>
      </c>
      <c r="E273" s="380"/>
      <c r="F273" s="343">
        <f>単元例１!$F274</f>
        <v>0</v>
      </c>
      <c r="G273" s="343"/>
      <c r="H273" s="343"/>
      <c r="I273" s="343"/>
      <c r="J273" s="343"/>
      <c r="K273" s="343"/>
      <c r="L273" s="343"/>
      <c r="M273" s="343"/>
      <c r="N273" s="343"/>
      <c r="O273" s="342">
        <f>単元例１!$G274</f>
        <v>0</v>
      </c>
      <c r="P273" s="342"/>
      <c r="Q273" s="342"/>
      <c r="R273" s="342"/>
      <c r="S273" s="342"/>
      <c r="T273" s="342"/>
    </row>
    <row r="274" spans="1:20" ht="15">
      <c r="A274" s="121">
        <v>172</v>
      </c>
      <c r="B274" s="130">
        <f>単元例１!$C252</f>
        <v>0</v>
      </c>
      <c r="C274" s="122">
        <f>単元例１!$D275</f>
        <v>0</v>
      </c>
      <c r="D274" s="379">
        <f>単元例１!$E275</f>
        <v>0</v>
      </c>
      <c r="E274" s="380"/>
      <c r="F274" s="343">
        <f>単元例１!$F275</f>
        <v>0</v>
      </c>
      <c r="G274" s="343"/>
      <c r="H274" s="343"/>
      <c r="I274" s="343"/>
      <c r="J274" s="343"/>
      <c r="K274" s="343"/>
      <c r="L274" s="343"/>
      <c r="M274" s="343"/>
      <c r="N274" s="343"/>
      <c r="O274" s="342">
        <f>単元例１!$G275</f>
        <v>0</v>
      </c>
      <c r="P274" s="342"/>
      <c r="Q274" s="342"/>
      <c r="R274" s="342"/>
      <c r="S274" s="342"/>
      <c r="T274" s="342"/>
    </row>
    <row r="275" spans="1:20" ht="15">
      <c r="A275" s="121">
        <v>173</v>
      </c>
      <c r="B275" s="130">
        <f>単元例１!$C253</f>
        <v>0</v>
      </c>
      <c r="C275" s="122">
        <f>単元例１!$D276</f>
        <v>0</v>
      </c>
      <c r="D275" s="379">
        <f>単元例１!$E276</f>
        <v>0</v>
      </c>
      <c r="E275" s="380"/>
      <c r="F275" s="343">
        <f>単元例１!$F276</f>
        <v>0</v>
      </c>
      <c r="G275" s="343"/>
      <c r="H275" s="343"/>
      <c r="I275" s="343"/>
      <c r="J275" s="343"/>
      <c r="K275" s="343"/>
      <c r="L275" s="343"/>
      <c r="M275" s="343"/>
      <c r="N275" s="343"/>
      <c r="O275" s="342">
        <f>単元例１!$G276</f>
        <v>0</v>
      </c>
      <c r="P275" s="342"/>
      <c r="Q275" s="342"/>
      <c r="R275" s="342"/>
      <c r="S275" s="342"/>
      <c r="T275" s="342"/>
    </row>
    <row r="276" spans="1:20" ht="15">
      <c r="A276" s="121">
        <v>174</v>
      </c>
      <c r="B276" s="130">
        <f>単元例１!$C254</f>
        <v>0</v>
      </c>
      <c r="C276" s="122">
        <f>単元例１!$D277</f>
        <v>0</v>
      </c>
      <c r="D276" s="379">
        <f>単元例１!$E277</f>
        <v>0</v>
      </c>
      <c r="E276" s="380"/>
      <c r="F276" s="343">
        <f>単元例１!$F277</f>
        <v>0</v>
      </c>
      <c r="G276" s="343"/>
      <c r="H276" s="343"/>
      <c r="I276" s="343"/>
      <c r="J276" s="343"/>
      <c r="K276" s="343"/>
      <c r="L276" s="343"/>
      <c r="M276" s="343"/>
      <c r="N276" s="343"/>
      <c r="O276" s="342">
        <f>単元例１!$G277</f>
        <v>0</v>
      </c>
      <c r="P276" s="342"/>
      <c r="Q276" s="342"/>
      <c r="R276" s="342"/>
      <c r="S276" s="342"/>
      <c r="T276" s="342"/>
    </row>
    <row r="277" spans="1:20" ht="15">
      <c r="A277" s="121">
        <v>175</v>
      </c>
      <c r="B277" s="130">
        <f>単元例１!$C255</f>
        <v>0</v>
      </c>
      <c r="C277" s="122">
        <f>単元例１!$D278</f>
        <v>0</v>
      </c>
      <c r="D277" s="379">
        <f>単元例１!$E278</f>
        <v>0</v>
      </c>
      <c r="E277" s="380"/>
      <c r="F277" s="343">
        <f>単元例１!$F278</f>
        <v>0</v>
      </c>
      <c r="G277" s="343"/>
      <c r="H277" s="343"/>
      <c r="I277" s="343"/>
      <c r="J277" s="343"/>
      <c r="K277" s="343"/>
      <c r="L277" s="343"/>
      <c r="M277" s="343"/>
      <c r="N277" s="343"/>
      <c r="O277" s="342">
        <f>単元例１!$G278</f>
        <v>0</v>
      </c>
      <c r="P277" s="342"/>
      <c r="Q277" s="342"/>
      <c r="R277" s="342"/>
      <c r="S277" s="342"/>
      <c r="T277" s="342"/>
    </row>
    <row r="278" spans="1:20" ht="15">
      <c r="A278" s="121">
        <v>176</v>
      </c>
      <c r="B278" s="130">
        <f>単元例１!$C256</f>
        <v>0</v>
      </c>
      <c r="C278" s="122">
        <f>単元例１!$D279</f>
        <v>0</v>
      </c>
      <c r="D278" s="379">
        <f>単元例１!$E279</f>
        <v>0</v>
      </c>
      <c r="E278" s="380"/>
      <c r="F278" s="343">
        <f>単元例１!$F279</f>
        <v>0</v>
      </c>
      <c r="G278" s="343"/>
      <c r="H278" s="343"/>
      <c r="I278" s="343"/>
      <c r="J278" s="343"/>
      <c r="K278" s="343"/>
      <c r="L278" s="343"/>
      <c r="M278" s="343"/>
      <c r="N278" s="343"/>
      <c r="O278" s="342">
        <f>単元例１!$G279</f>
        <v>0</v>
      </c>
      <c r="P278" s="342"/>
      <c r="Q278" s="342"/>
      <c r="R278" s="342"/>
      <c r="S278" s="342"/>
      <c r="T278" s="342"/>
    </row>
    <row r="279" spans="1:20" ht="15">
      <c r="A279" s="121">
        <v>177</v>
      </c>
      <c r="B279" s="130">
        <f>単元例１!$C257</f>
        <v>0</v>
      </c>
      <c r="C279" s="122">
        <f>単元例１!$D280</f>
        <v>0</v>
      </c>
      <c r="D279" s="379">
        <f>単元例１!$E280</f>
        <v>0</v>
      </c>
      <c r="E279" s="380"/>
      <c r="F279" s="343">
        <f>単元例１!$F280</f>
        <v>0</v>
      </c>
      <c r="G279" s="343"/>
      <c r="H279" s="343"/>
      <c r="I279" s="343"/>
      <c r="J279" s="343"/>
      <c r="K279" s="343"/>
      <c r="L279" s="343"/>
      <c r="M279" s="343"/>
      <c r="N279" s="343"/>
      <c r="O279" s="342">
        <f>単元例１!$G280</f>
        <v>0</v>
      </c>
      <c r="P279" s="342"/>
      <c r="Q279" s="342"/>
      <c r="R279" s="342"/>
      <c r="S279" s="342"/>
      <c r="T279" s="342"/>
    </row>
    <row r="280" spans="1:20" ht="15">
      <c r="A280" s="121">
        <v>178</v>
      </c>
      <c r="B280" s="130">
        <f>単元例１!$C258</f>
        <v>0</v>
      </c>
      <c r="C280" s="122">
        <f>単元例１!$D281</f>
        <v>0</v>
      </c>
      <c r="D280" s="379">
        <f>単元例１!$E281</f>
        <v>0</v>
      </c>
      <c r="E280" s="380"/>
      <c r="F280" s="343">
        <f>単元例１!$F281</f>
        <v>0</v>
      </c>
      <c r="G280" s="343"/>
      <c r="H280" s="343"/>
      <c r="I280" s="343"/>
      <c r="J280" s="343"/>
      <c r="K280" s="343"/>
      <c r="L280" s="343"/>
      <c r="M280" s="343"/>
      <c r="N280" s="343"/>
      <c r="O280" s="342">
        <f>単元例１!$G281</f>
        <v>0</v>
      </c>
      <c r="P280" s="342"/>
      <c r="Q280" s="342"/>
      <c r="R280" s="342"/>
      <c r="S280" s="342"/>
      <c r="T280" s="342"/>
    </row>
    <row r="281" spans="1:20" ht="15">
      <c r="A281" s="121">
        <v>179</v>
      </c>
      <c r="B281" s="130">
        <f>単元例１!$C259</f>
        <v>0</v>
      </c>
      <c r="C281" s="122">
        <f>単元例１!$D282</f>
        <v>0</v>
      </c>
      <c r="D281" s="379">
        <f>単元例１!$E282</f>
        <v>0</v>
      </c>
      <c r="E281" s="380"/>
      <c r="F281" s="343">
        <f>単元例１!$F282</f>
        <v>0</v>
      </c>
      <c r="G281" s="343"/>
      <c r="H281" s="343"/>
      <c r="I281" s="343"/>
      <c r="J281" s="343"/>
      <c r="K281" s="343"/>
      <c r="L281" s="343"/>
      <c r="M281" s="343"/>
      <c r="N281" s="343"/>
      <c r="O281" s="342">
        <f>単元例１!$G282</f>
        <v>0</v>
      </c>
      <c r="P281" s="342"/>
      <c r="Q281" s="342"/>
      <c r="R281" s="342"/>
      <c r="S281" s="342"/>
      <c r="T281" s="342"/>
    </row>
    <row r="282" spans="1:20" ht="15">
      <c r="A282" s="121">
        <v>180</v>
      </c>
      <c r="B282" s="130">
        <f>単元例１!$C260</f>
        <v>0</v>
      </c>
      <c r="C282" s="122">
        <f>単元例１!$D283</f>
        <v>0</v>
      </c>
      <c r="D282" s="379">
        <f>単元例１!$E283</f>
        <v>0</v>
      </c>
      <c r="E282" s="380"/>
      <c r="F282" s="343">
        <f>単元例１!$F283</f>
        <v>0</v>
      </c>
      <c r="G282" s="343"/>
      <c r="H282" s="343"/>
      <c r="I282" s="343"/>
      <c r="J282" s="343"/>
      <c r="K282" s="343"/>
      <c r="L282" s="343"/>
      <c r="M282" s="343"/>
      <c r="N282" s="343"/>
      <c r="O282" s="342">
        <f>単元例１!$G283</f>
        <v>0</v>
      </c>
      <c r="P282" s="342"/>
      <c r="Q282" s="342"/>
      <c r="R282" s="342"/>
      <c r="S282" s="342"/>
      <c r="T282" s="342"/>
    </row>
    <row r="283" spans="1:20" ht="15">
      <c r="A283" s="121">
        <v>181</v>
      </c>
      <c r="B283" s="130">
        <f>単元例１!$C261</f>
        <v>0</v>
      </c>
      <c r="C283" s="122">
        <f>単元例１!$D284</f>
        <v>0</v>
      </c>
      <c r="D283" s="379">
        <f>単元例１!$E284</f>
        <v>0</v>
      </c>
      <c r="E283" s="380"/>
      <c r="F283" s="343">
        <f>単元例１!$F284</f>
        <v>0</v>
      </c>
      <c r="G283" s="343"/>
      <c r="H283" s="343"/>
      <c r="I283" s="343"/>
      <c r="J283" s="343"/>
      <c r="K283" s="343"/>
      <c r="L283" s="343"/>
      <c r="M283" s="343"/>
      <c r="N283" s="343"/>
      <c r="O283" s="342">
        <f>単元例１!$G284</f>
        <v>0</v>
      </c>
      <c r="P283" s="342"/>
      <c r="Q283" s="342"/>
      <c r="R283" s="342"/>
      <c r="S283" s="342"/>
      <c r="T283" s="342"/>
    </row>
    <row r="284" spans="1:20" ht="15">
      <c r="A284" s="121">
        <v>182</v>
      </c>
      <c r="B284" s="130">
        <f>単元例１!$C262</f>
        <v>0</v>
      </c>
      <c r="C284" s="122">
        <f>単元例１!$D285</f>
        <v>0</v>
      </c>
      <c r="D284" s="379">
        <f>単元例１!$E285</f>
        <v>0</v>
      </c>
      <c r="E284" s="380"/>
      <c r="F284" s="343">
        <f>単元例１!$F285</f>
        <v>0</v>
      </c>
      <c r="G284" s="343"/>
      <c r="H284" s="343"/>
      <c r="I284" s="343"/>
      <c r="J284" s="343"/>
      <c r="K284" s="343"/>
      <c r="L284" s="343"/>
      <c r="M284" s="343"/>
      <c r="N284" s="343"/>
      <c r="O284" s="342">
        <f>単元例１!$G285</f>
        <v>0</v>
      </c>
      <c r="P284" s="342"/>
      <c r="Q284" s="342"/>
      <c r="R284" s="342"/>
      <c r="S284" s="342"/>
      <c r="T284" s="342"/>
    </row>
    <row r="285" spans="1:20" ht="15">
      <c r="A285" s="121">
        <v>183</v>
      </c>
      <c r="B285" s="130">
        <f>単元例１!$C263</f>
        <v>0</v>
      </c>
      <c r="C285" s="122">
        <f>単元例１!$D286</f>
        <v>0</v>
      </c>
      <c r="D285" s="379">
        <f>単元例１!$E286</f>
        <v>0</v>
      </c>
      <c r="E285" s="380"/>
      <c r="F285" s="343">
        <f>単元例１!$F286</f>
        <v>0</v>
      </c>
      <c r="G285" s="343"/>
      <c r="H285" s="343"/>
      <c r="I285" s="343"/>
      <c r="J285" s="343"/>
      <c r="K285" s="343"/>
      <c r="L285" s="343"/>
      <c r="M285" s="343"/>
      <c r="N285" s="343"/>
      <c r="O285" s="342">
        <f>単元例１!$G286</f>
        <v>0</v>
      </c>
      <c r="P285" s="342"/>
      <c r="Q285" s="342"/>
      <c r="R285" s="342"/>
      <c r="S285" s="342"/>
      <c r="T285" s="342"/>
    </row>
    <row r="286" spans="1:20" ht="15">
      <c r="A286" s="121">
        <v>184</v>
      </c>
      <c r="B286" s="130">
        <f>単元例１!$C264</f>
        <v>0</v>
      </c>
      <c r="C286" s="122">
        <f>単元例１!$D287</f>
        <v>0</v>
      </c>
      <c r="D286" s="379">
        <f>単元例１!$E287</f>
        <v>0</v>
      </c>
      <c r="E286" s="380"/>
      <c r="F286" s="343">
        <f>単元例１!$F287</f>
        <v>0</v>
      </c>
      <c r="G286" s="343"/>
      <c r="H286" s="343"/>
      <c r="I286" s="343"/>
      <c r="J286" s="343"/>
      <c r="K286" s="343"/>
      <c r="L286" s="343"/>
      <c r="M286" s="343"/>
      <c r="N286" s="343"/>
      <c r="O286" s="342">
        <f>単元例１!$G287</f>
        <v>0</v>
      </c>
      <c r="P286" s="342"/>
      <c r="Q286" s="342"/>
      <c r="R286" s="342"/>
      <c r="S286" s="342"/>
      <c r="T286" s="342"/>
    </row>
    <row r="287" spans="1:20" ht="15">
      <c r="A287" s="121">
        <v>185</v>
      </c>
      <c r="B287" s="130">
        <f>単元例１!$C265</f>
        <v>0</v>
      </c>
      <c r="C287" s="122">
        <f>単元例１!$D288</f>
        <v>0</v>
      </c>
      <c r="D287" s="379">
        <f>単元例１!$E288</f>
        <v>0</v>
      </c>
      <c r="E287" s="380"/>
      <c r="F287" s="343">
        <f>単元例１!$F288</f>
        <v>0</v>
      </c>
      <c r="G287" s="343"/>
      <c r="H287" s="343"/>
      <c r="I287" s="343"/>
      <c r="J287" s="343"/>
      <c r="K287" s="343"/>
      <c r="L287" s="343"/>
      <c r="M287" s="343"/>
      <c r="N287" s="343"/>
      <c r="O287" s="342">
        <f>単元例１!$G288</f>
        <v>0</v>
      </c>
      <c r="P287" s="342"/>
      <c r="Q287" s="342"/>
      <c r="R287" s="342"/>
      <c r="S287" s="342"/>
      <c r="T287" s="342"/>
    </row>
    <row r="288" spans="1:20" ht="15">
      <c r="A288" s="121">
        <v>186</v>
      </c>
      <c r="B288" s="130">
        <f>単元例１!$C266</f>
        <v>0</v>
      </c>
      <c r="C288" s="122">
        <f>単元例１!$D289</f>
        <v>0</v>
      </c>
      <c r="D288" s="379">
        <f>単元例１!$E289</f>
        <v>0</v>
      </c>
      <c r="E288" s="380"/>
      <c r="F288" s="343">
        <f>単元例１!$F289</f>
        <v>0</v>
      </c>
      <c r="G288" s="343"/>
      <c r="H288" s="343"/>
      <c r="I288" s="343"/>
      <c r="J288" s="343"/>
      <c r="K288" s="343"/>
      <c r="L288" s="343"/>
      <c r="M288" s="343"/>
      <c r="N288" s="343"/>
      <c r="O288" s="342">
        <f>単元例１!$G289</f>
        <v>0</v>
      </c>
      <c r="P288" s="342"/>
      <c r="Q288" s="342"/>
      <c r="R288" s="342"/>
      <c r="S288" s="342"/>
      <c r="T288" s="342"/>
    </row>
    <row r="289" spans="1:20" ht="15">
      <c r="A289" s="121">
        <v>187</v>
      </c>
      <c r="B289" s="130">
        <f>単元例１!$C267</f>
        <v>0</v>
      </c>
      <c r="C289" s="122">
        <f>単元例１!$D290</f>
        <v>0</v>
      </c>
      <c r="D289" s="379">
        <f>単元例１!$E290</f>
        <v>0</v>
      </c>
      <c r="E289" s="380"/>
      <c r="F289" s="343">
        <f>単元例１!$F290</f>
        <v>0</v>
      </c>
      <c r="G289" s="343"/>
      <c r="H289" s="343"/>
      <c r="I289" s="343"/>
      <c r="J289" s="343"/>
      <c r="K289" s="343"/>
      <c r="L289" s="343"/>
      <c r="M289" s="343"/>
      <c r="N289" s="343"/>
      <c r="O289" s="342">
        <f>単元例１!$G290</f>
        <v>0</v>
      </c>
      <c r="P289" s="342"/>
      <c r="Q289" s="342"/>
      <c r="R289" s="342"/>
      <c r="S289" s="342"/>
      <c r="T289" s="342"/>
    </row>
    <row r="290" spans="1:20" ht="15">
      <c r="A290" s="121">
        <v>188</v>
      </c>
      <c r="B290" s="130">
        <f>単元例１!$C268</f>
        <v>0</v>
      </c>
      <c r="C290" s="122">
        <f>単元例１!$D291</f>
        <v>0</v>
      </c>
      <c r="D290" s="379">
        <f>単元例１!$E291</f>
        <v>0</v>
      </c>
      <c r="E290" s="380"/>
      <c r="F290" s="343">
        <f>単元例１!$F291</f>
        <v>0</v>
      </c>
      <c r="G290" s="343"/>
      <c r="H290" s="343"/>
      <c r="I290" s="343"/>
      <c r="J290" s="343"/>
      <c r="K290" s="343"/>
      <c r="L290" s="343"/>
      <c r="M290" s="343"/>
      <c r="N290" s="343"/>
      <c r="O290" s="342">
        <f>単元例１!$G291</f>
        <v>0</v>
      </c>
      <c r="P290" s="342"/>
      <c r="Q290" s="342"/>
      <c r="R290" s="342"/>
      <c r="S290" s="342"/>
      <c r="T290" s="342"/>
    </row>
    <row r="291" spans="1:20" ht="15">
      <c r="A291" s="121">
        <v>189</v>
      </c>
      <c r="B291" s="130">
        <f>単元例１!$C269</f>
        <v>0</v>
      </c>
      <c r="C291" s="122">
        <f>単元例１!$D292</f>
        <v>0</v>
      </c>
      <c r="D291" s="379">
        <f>単元例１!$E292</f>
        <v>0</v>
      </c>
      <c r="E291" s="380"/>
      <c r="F291" s="343">
        <f>単元例１!$F292</f>
        <v>0</v>
      </c>
      <c r="G291" s="343"/>
      <c r="H291" s="343"/>
      <c r="I291" s="343"/>
      <c r="J291" s="343"/>
      <c r="K291" s="343"/>
      <c r="L291" s="343"/>
      <c r="M291" s="343"/>
      <c r="N291" s="343"/>
      <c r="O291" s="342">
        <f>単元例１!$G292</f>
        <v>0</v>
      </c>
      <c r="P291" s="342"/>
      <c r="Q291" s="342"/>
      <c r="R291" s="342"/>
      <c r="S291" s="342"/>
      <c r="T291" s="342"/>
    </row>
    <row r="292" spans="1:20" ht="15">
      <c r="A292" s="121">
        <v>190</v>
      </c>
      <c r="B292" s="130">
        <f>単元例１!$C270</f>
        <v>0</v>
      </c>
      <c r="C292" s="122">
        <f>単元例１!$D293</f>
        <v>0</v>
      </c>
      <c r="D292" s="379">
        <f>単元例１!$E293</f>
        <v>0</v>
      </c>
      <c r="E292" s="380"/>
      <c r="F292" s="343">
        <f>単元例１!$F293</f>
        <v>0</v>
      </c>
      <c r="G292" s="343"/>
      <c r="H292" s="343"/>
      <c r="I292" s="343"/>
      <c r="J292" s="343"/>
      <c r="K292" s="343"/>
      <c r="L292" s="343"/>
      <c r="M292" s="343"/>
      <c r="N292" s="343"/>
      <c r="O292" s="342">
        <f>単元例１!$G293</f>
        <v>0</v>
      </c>
      <c r="P292" s="342"/>
      <c r="Q292" s="342"/>
      <c r="R292" s="342"/>
      <c r="S292" s="342"/>
      <c r="T292" s="342"/>
    </row>
    <row r="293" spans="1:20" ht="15">
      <c r="A293" s="121">
        <v>191</v>
      </c>
      <c r="B293" s="130">
        <f>単元例１!$C271</f>
        <v>0</v>
      </c>
      <c r="C293" s="122">
        <f>単元例１!$D294</f>
        <v>0</v>
      </c>
      <c r="D293" s="379">
        <f>単元例１!$E294</f>
        <v>0</v>
      </c>
      <c r="E293" s="380"/>
      <c r="F293" s="343">
        <f>単元例１!$F294</f>
        <v>0</v>
      </c>
      <c r="G293" s="343"/>
      <c r="H293" s="343"/>
      <c r="I293" s="343"/>
      <c r="J293" s="343"/>
      <c r="K293" s="343"/>
      <c r="L293" s="343"/>
      <c r="M293" s="343"/>
      <c r="N293" s="343"/>
      <c r="O293" s="342">
        <f>単元例１!$G294</f>
        <v>0</v>
      </c>
      <c r="P293" s="342"/>
      <c r="Q293" s="342"/>
      <c r="R293" s="342"/>
      <c r="S293" s="342"/>
      <c r="T293" s="342"/>
    </row>
    <row r="294" spans="1:20" ht="15">
      <c r="A294" s="121">
        <v>192</v>
      </c>
      <c r="B294" s="130">
        <f>単元例１!$C272</f>
        <v>0</v>
      </c>
      <c r="C294" s="122">
        <f>単元例１!$D295</f>
        <v>0</v>
      </c>
      <c r="D294" s="379">
        <f>単元例１!$E295</f>
        <v>0</v>
      </c>
      <c r="E294" s="380"/>
      <c r="F294" s="343">
        <f>単元例１!$F295</f>
        <v>0</v>
      </c>
      <c r="G294" s="343"/>
      <c r="H294" s="343"/>
      <c r="I294" s="343"/>
      <c r="J294" s="343"/>
      <c r="K294" s="343"/>
      <c r="L294" s="343"/>
      <c r="M294" s="343"/>
      <c r="N294" s="343"/>
      <c r="O294" s="342">
        <f>単元例１!$G295</f>
        <v>0</v>
      </c>
      <c r="P294" s="342"/>
      <c r="Q294" s="342"/>
      <c r="R294" s="342"/>
      <c r="S294" s="342"/>
      <c r="T294" s="342"/>
    </row>
    <row r="295" spans="1:20" ht="15">
      <c r="A295" s="121">
        <v>193</v>
      </c>
      <c r="B295" s="130">
        <f>単元例１!$C273</f>
        <v>0</v>
      </c>
      <c r="C295" s="122">
        <f>単元例１!$D296</f>
        <v>0</v>
      </c>
      <c r="D295" s="379">
        <f>単元例１!$E296</f>
        <v>0</v>
      </c>
      <c r="E295" s="380"/>
      <c r="F295" s="343">
        <f>単元例１!$F296</f>
        <v>0</v>
      </c>
      <c r="G295" s="343"/>
      <c r="H295" s="343"/>
      <c r="I295" s="343"/>
      <c r="J295" s="343"/>
      <c r="K295" s="343"/>
      <c r="L295" s="343"/>
      <c r="M295" s="343"/>
      <c r="N295" s="343"/>
      <c r="O295" s="342">
        <f>単元例１!$G296</f>
        <v>0</v>
      </c>
      <c r="P295" s="342"/>
      <c r="Q295" s="342"/>
      <c r="R295" s="342"/>
      <c r="S295" s="342"/>
      <c r="T295" s="342"/>
    </row>
    <row r="296" spans="1:20" ht="15">
      <c r="A296" s="121">
        <v>194</v>
      </c>
      <c r="B296" s="130">
        <f>単元例１!$C274</f>
        <v>0</v>
      </c>
      <c r="C296" s="122">
        <f>単元例１!$D297</f>
        <v>0</v>
      </c>
      <c r="D296" s="379">
        <f>単元例１!$E297</f>
        <v>0</v>
      </c>
      <c r="E296" s="380"/>
      <c r="F296" s="343">
        <f>単元例１!$F297</f>
        <v>0</v>
      </c>
      <c r="G296" s="343"/>
      <c r="H296" s="343"/>
      <c r="I296" s="343"/>
      <c r="J296" s="343"/>
      <c r="K296" s="343"/>
      <c r="L296" s="343"/>
      <c r="M296" s="343"/>
      <c r="N296" s="343"/>
      <c r="O296" s="342">
        <f>単元例１!$G297</f>
        <v>0</v>
      </c>
      <c r="P296" s="342"/>
      <c r="Q296" s="342"/>
      <c r="R296" s="342"/>
      <c r="S296" s="342"/>
      <c r="T296" s="342"/>
    </row>
    <row r="297" spans="1:20" ht="15">
      <c r="A297" s="121">
        <v>195</v>
      </c>
      <c r="B297" s="130">
        <f>単元例１!$C275</f>
        <v>0</v>
      </c>
      <c r="C297" s="122">
        <f>単元例１!$D298</f>
        <v>0</v>
      </c>
      <c r="D297" s="379">
        <f>単元例１!$E298</f>
        <v>0</v>
      </c>
      <c r="E297" s="380"/>
      <c r="F297" s="343">
        <f>単元例１!$F298</f>
        <v>0</v>
      </c>
      <c r="G297" s="343"/>
      <c r="H297" s="343"/>
      <c r="I297" s="343"/>
      <c r="J297" s="343"/>
      <c r="K297" s="343"/>
      <c r="L297" s="343"/>
      <c r="M297" s="343"/>
      <c r="N297" s="343"/>
      <c r="O297" s="342">
        <f>単元例１!$G298</f>
        <v>0</v>
      </c>
      <c r="P297" s="342"/>
      <c r="Q297" s="342"/>
      <c r="R297" s="342"/>
      <c r="S297" s="342"/>
      <c r="T297" s="342"/>
    </row>
    <row r="298" spans="1:20" ht="15">
      <c r="A298" s="121">
        <v>196</v>
      </c>
      <c r="B298" s="130">
        <f>単元例１!$C276</f>
        <v>0</v>
      </c>
      <c r="C298" s="122">
        <f>単元例１!$D299</f>
        <v>0</v>
      </c>
      <c r="D298" s="379">
        <f>単元例１!$E299</f>
        <v>0</v>
      </c>
      <c r="E298" s="380"/>
      <c r="F298" s="343">
        <f>単元例１!$F299</f>
        <v>0</v>
      </c>
      <c r="G298" s="343"/>
      <c r="H298" s="343"/>
      <c r="I298" s="343"/>
      <c r="J298" s="343"/>
      <c r="K298" s="343"/>
      <c r="L298" s="343"/>
      <c r="M298" s="343"/>
      <c r="N298" s="343"/>
      <c r="O298" s="342">
        <f>単元例１!$G299</f>
        <v>0</v>
      </c>
      <c r="P298" s="342"/>
      <c r="Q298" s="342"/>
      <c r="R298" s="342"/>
      <c r="S298" s="342"/>
      <c r="T298" s="342"/>
    </row>
    <row r="299" spans="1:20" ht="15">
      <c r="A299" s="121">
        <v>197</v>
      </c>
      <c r="B299" s="130">
        <f>単元例１!$C277</f>
        <v>0</v>
      </c>
      <c r="C299" s="122">
        <f>単元例１!$D300</f>
        <v>0</v>
      </c>
      <c r="D299" s="379">
        <f>単元例１!$E300</f>
        <v>0</v>
      </c>
      <c r="E299" s="380"/>
      <c r="F299" s="343">
        <f>単元例１!$F300</f>
        <v>0</v>
      </c>
      <c r="G299" s="343"/>
      <c r="H299" s="343"/>
      <c r="I299" s="343"/>
      <c r="J299" s="343"/>
      <c r="K299" s="343"/>
      <c r="L299" s="343"/>
      <c r="M299" s="343"/>
      <c r="N299" s="343"/>
      <c r="O299" s="342">
        <f>単元例１!$G300</f>
        <v>0</v>
      </c>
      <c r="P299" s="342"/>
      <c r="Q299" s="342"/>
      <c r="R299" s="342"/>
      <c r="S299" s="342"/>
      <c r="T299" s="342"/>
    </row>
    <row r="300" spans="1:20" ht="15">
      <c r="A300" s="121">
        <v>198</v>
      </c>
      <c r="B300" s="130">
        <f>単元例１!$C278</f>
        <v>0</v>
      </c>
      <c r="C300" s="122">
        <f>単元例１!$D301</f>
        <v>0</v>
      </c>
      <c r="D300" s="379">
        <f>単元例１!$E301</f>
        <v>0</v>
      </c>
      <c r="E300" s="380"/>
      <c r="F300" s="343">
        <f>単元例１!$F301</f>
        <v>0</v>
      </c>
      <c r="G300" s="343"/>
      <c r="H300" s="343"/>
      <c r="I300" s="343"/>
      <c r="J300" s="343"/>
      <c r="K300" s="343"/>
      <c r="L300" s="343"/>
      <c r="M300" s="343"/>
      <c r="N300" s="343"/>
      <c r="O300" s="342">
        <f>単元例１!$G301</f>
        <v>0</v>
      </c>
      <c r="P300" s="342"/>
      <c r="Q300" s="342"/>
      <c r="R300" s="342"/>
      <c r="S300" s="342"/>
      <c r="T300" s="342"/>
    </row>
    <row r="301" spans="1:20" ht="15">
      <c r="A301" s="121">
        <v>199</v>
      </c>
      <c r="B301" s="130">
        <f>単元例１!$C279</f>
        <v>0</v>
      </c>
      <c r="C301" s="122">
        <f>単元例１!$D302</f>
        <v>0</v>
      </c>
      <c r="D301" s="379">
        <f>単元例１!$E302</f>
        <v>0</v>
      </c>
      <c r="E301" s="380"/>
      <c r="F301" s="343">
        <f>単元例１!$F302</f>
        <v>0</v>
      </c>
      <c r="G301" s="343"/>
      <c r="H301" s="343"/>
      <c r="I301" s="343"/>
      <c r="J301" s="343"/>
      <c r="K301" s="343"/>
      <c r="L301" s="343"/>
      <c r="M301" s="343"/>
      <c r="N301" s="343"/>
      <c r="O301" s="342">
        <f>単元例１!$G302</f>
        <v>0</v>
      </c>
      <c r="P301" s="342"/>
      <c r="Q301" s="342"/>
      <c r="R301" s="342"/>
      <c r="S301" s="342"/>
      <c r="T301" s="342"/>
    </row>
    <row r="302" spans="1:20" ht="15">
      <c r="A302" s="121">
        <v>200</v>
      </c>
      <c r="B302" s="130">
        <f>単元例１!$C280</f>
        <v>0</v>
      </c>
      <c r="C302" s="122">
        <f>単元例１!$D303</f>
        <v>0</v>
      </c>
      <c r="D302" s="379">
        <f>単元例１!$E303</f>
        <v>0</v>
      </c>
      <c r="E302" s="380"/>
      <c r="F302" s="343">
        <f>単元例１!$F303</f>
        <v>0</v>
      </c>
      <c r="G302" s="343"/>
      <c r="H302" s="343"/>
      <c r="I302" s="343"/>
      <c r="J302" s="343"/>
      <c r="K302" s="343"/>
      <c r="L302" s="343"/>
      <c r="M302" s="343"/>
      <c r="N302" s="343"/>
      <c r="O302" s="342">
        <f>単元例１!$G303</f>
        <v>0</v>
      </c>
      <c r="P302" s="342"/>
      <c r="Q302" s="342"/>
      <c r="R302" s="342"/>
      <c r="S302" s="342"/>
      <c r="T302" s="342"/>
    </row>
  </sheetData>
  <mergeCells count="711">
    <mergeCell ref="D294:E294"/>
    <mergeCell ref="D295:E295"/>
    <mergeCell ref="D296:E296"/>
    <mergeCell ref="D297:E297"/>
    <mergeCell ref="D298:E298"/>
    <mergeCell ref="D299:E299"/>
    <mergeCell ref="D282:E282"/>
    <mergeCell ref="D283:E283"/>
    <mergeCell ref="D284:E284"/>
    <mergeCell ref="D285:E285"/>
    <mergeCell ref="D286:E286"/>
    <mergeCell ref="D269:E269"/>
    <mergeCell ref="D270:E270"/>
    <mergeCell ref="D271:E271"/>
    <mergeCell ref="D272:E272"/>
    <mergeCell ref="D273:E273"/>
    <mergeCell ref="D302:E302"/>
    <mergeCell ref="D287:E287"/>
    <mergeCell ref="D288:E288"/>
    <mergeCell ref="D289:E289"/>
    <mergeCell ref="D290:E290"/>
    <mergeCell ref="D291:E291"/>
    <mergeCell ref="D292:E292"/>
    <mergeCell ref="D293:E293"/>
    <mergeCell ref="D274:E274"/>
    <mergeCell ref="D275:E275"/>
    <mergeCell ref="D278:E278"/>
    <mergeCell ref="D279:E279"/>
    <mergeCell ref="D280:E280"/>
    <mergeCell ref="D281:E281"/>
    <mergeCell ref="D300:E300"/>
    <mergeCell ref="D301:E301"/>
    <mergeCell ref="D276:E276"/>
    <mergeCell ref="D277:E277"/>
    <mergeCell ref="D260:E260"/>
    <mergeCell ref="D261:E261"/>
    <mergeCell ref="D262:E262"/>
    <mergeCell ref="D263:E263"/>
    <mergeCell ref="D264:E264"/>
    <mergeCell ref="D265:E265"/>
    <mergeCell ref="D266:E266"/>
    <mergeCell ref="D267:E267"/>
    <mergeCell ref="D268:E268"/>
    <mergeCell ref="D251:E251"/>
    <mergeCell ref="D252:E252"/>
    <mergeCell ref="D253:E253"/>
    <mergeCell ref="D254:E254"/>
    <mergeCell ref="D255:E255"/>
    <mergeCell ref="D256:E256"/>
    <mergeCell ref="D257:E257"/>
    <mergeCell ref="D249:E249"/>
    <mergeCell ref="D250:E250"/>
    <mergeCell ref="D258:E258"/>
    <mergeCell ref="D259:E259"/>
    <mergeCell ref="D242:E242"/>
    <mergeCell ref="D243:E243"/>
    <mergeCell ref="D244:E244"/>
    <mergeCell ref="D245:E245"/>
    <mergeCell ref="D230:E230"/>
    <mergeCell ref="D231:E231"/>
    <mergeCell ref="D248:E248"/>
    <mergeCell ref="D233:E233"/>
    <mergeCell ref="D234:E234"/>
    <mergeCell ref="D235:E235"/>
    <mergeCell ref="D236:E236"/>
    <mergeCell ref="D237:E237"/>
    <mergeCell ref="D246:E246"/>
    <mergeCell ref="D247:E247"/>
    <mergeCell ref="D240:E240"/>
    <mergeCell ref="D241:E241"/>
    <mergeCell ref="D224:E224"/>
    <mergeCell ref="D225:E225"/>
    <mergeCell ref="D226:E226"/>
    <mergeCell ref="D227:E227"/>
    <mergeCell ref="D228:E228"/>
    <mergeCell ref="D229:E229"/>
    <mergeCell ref="D238:E238"/>
    <mergeCell ref="D239:E239"/>
    <mergeCell ref="D232:E232"/>
    <mergeCell ref="D215:E215"/>
    <mergeCell ref="D216:E216"/>
    <mergeCell ref="D217:E217"/>
    <mergeCell ref="D218:E218"/>
    <mergeCell ref="D219:E219"/>
    <mergeCell ref="D220:E220"/>
    <mergeCell ref="D221:E221"/>
    <mergeCell ref="D213:E213"/>
    <mergeCell ref="D214:E214"/>
    <mergeCell ref="D222:E222"/>
    <mergeCell ref="D223:E223"/>
    <mergeCell ref="D206:E206"/>
    <mergeCell ref="D207:E207"/>
    <mergeCell ref="D208:E208"/>
    <mergeCell ref="D209:E209"/>
    <mergeCell ref="D194:E194"/>
    <mergeCell ref="D195:E195"/>
    <mergeCell ref="D212:E212"/>
    <mergeCell ref="D197:E197"/>
    <mergeCell ref="D198:E198"/>
    <mergeCell ref="D199:E199"/>
    <mergeCell ref="D200:E200"/>
    <mergeCell ref="D201:E201"/>
    <mergeCell ref="D210:E210"/>
    <mergeCell ref="D211:E211"/>
    <mergeCell ref="D204:E204"/>
    <mergeCell ref="D205:E205"/>
    <mergeCell ref="D188:E188"/>
    <mergeCell ref="D189:E189"/>
    <mergeCell ref="D190:E190"/>
    <mergeCell ref="D191:E191"/>
    <mergeCell ref="D192:E192"/>
    <mergeCell ref="D193:E193"/>
    <mergeCell ref="D202:E202"/>
    <mergeCell ref="D203:E203"/>
    <mergeCell ref="D196:E196"/>
    <mergeCell ref="D179:E179"/>
    <mergeCell ref="D180:E180"/>
    <mergeCell ref="D181:E181"/>
    <mergeCell ref="D182:E182"/>
    <mergeCell ref="D183:E183"/>
    <mergeCell ref="D184:E184"/>
    <mergeCell ref="D185:E185"/>
    <mergeCell ref="D177:E177"/>
    <mergeCell ref="D178:E178"/>
    <mergeCell ref="D186:E186"/>
    <mergeCell ref="D187:E187"/>
    <mergeCell ref="D170:E170"/>
    <mergeCell ref="D171:E171"/>
    <mergeCell ref="D172:E172"/>
    <mergeCell ref="D173:E173"/>
    <mergeCell ref="D158:E158"/>
    <mergeCell ref="D159:E159"/>
    <mergeCell ref="D176:E176"/>
    <mergeCell ref="D161:E161"/>
    <mergeCell ref="D162:E162"/>
    <mergeCell ref="D163:E163"/>
    <mergeCell ref="D164:E164"/>
    <mergeCell ref="D165:E165"/>
    <mergeCell ref="D174:E174"/>
    <mergeCell ref="D175:E175"/>
    <mergeCell ref="D168:E168"/>
    <mergeCell ref="D169:E169"/>
    <mergeCell ref="D152:E152"/>
    <mergeCell ref="D153:E153"/>
    <mergeCell ref="D154:E154"/>
    <mergeCell ref="D155:E155"/>
    <mergeCell ref="D156:E156"/>
    <mergeCell ref="D157:E157"/>
    <mergeCell ref="D166:E166"/>
    <mergeCell ref="D167:E167"/>
    <mergeCell ref="D160:E160"/>
    <mergeCell ref="D143:E143"/>
    <mergeCell ref="D144:E144"/>
    <mergeCell ref="D145:E145"/>
    <mergeCell ref="D146:E146"/>
    <mergeCell ref="D147:E147"/>
    <mergeCell ref="D148:E148"/>
    <mergeCell ref="D149:E149"/>
    <mergeCell ref="D141:E141"/>
    <mergeCell ref="D142:E142"/>
    <mergeCell ref="D150:E150"/>
    <mergeCell ref="D151:E151"/>
    <mergeCell ref="D134:E134"/>
    <mergeCell ref="D135:E135"/>
    <mergeCell ref="D136:E136"/>
    <mergeCell ref="D137:E137"/>
    <mergeCell ref="D122:E122"/>
    <mergeCell ref="D123:E123"/>
    <mergeCell ref="D140:E140"/>
    <mergeCell ref="D125:E125"/>
    <mergeCell ref="D126:E126"/>
    <mergeCell ref="D127:E127"/>
    <mergeCell ref="D128:E128"/>
    <mergeCell ref="D129:E129"/>
    <mergeCell ref="D138:E138"/>
    <mergeCell ref="D139:E139"/>
    <mergeCell ref="D132:E132"/>
    <mergeCell ref="D133:E133"/>
    <mergeCell ref="D116:E116"/>
    <mergeCell ref="D117:E117"/>
    <mergeCell ref="D118:E118"/>
    <mergeCell ref="D119:E119"/>
    <mergeCell ref="D120:E120"/>
    <mergeCell ref="D121:E121"/>
    <mergeCell ref="D130:E130"/>
    <mergeCell ref="D131:E131"/>
    <mergeCell ref="D124:E124"/>
    <mergeCell ref="D107:E107"/>
    <mergeCell ref="D108:E108"/>
    <mergeCell ref="D109:E109"/>
    <mergeCell ref="D110:E110"/>
    <mergeCell ref="D111:E111"/>
    <mergeCell ref="D112:E112"/>
    <mergeCell ref="D113:E113"/>
    <mergeCell ref="D114:E114"/>
    <mergeCell ref="D115:E115"/>
    <mergeCell ref="D97:E97"/>
    <mergeCell ref="D98:E98"/>
    <mergeCell ref="D99:E99"/>
    <mergeCell ref="D100:E100"/>
    <mergeCell ref="D103:E103"/>
    <mergeCell ref="D87:E87"/>
    <mergeCell ref="D105:E105"/>
    <mergeCell ref="D106:E106"/>
    <mergeCell ref="D88:E88"/>
    <mergeCell ref="D89:E89"/>
    <mergeCell ref="D90:E90"/>
    <mergeCell ref="D91:E91"/>
    <mergeCell ref="D92:E92"/>
    <mergeCell ref="D93:E93"/>
    <mergeCell ref="D94:E94"/>
    <mergeCell ref="D104:E104"/>
    <mergeCell ref="D102:E102"/>
    <mergeCell ref="D61:E61"/>
    <mergeCell ref="D62:E62"/>
    <mergeCell ref="D63:E63"/>
    <mergeCell ref="D64:E64"/>
    <mergeCell ref="D65:E65"/>
    <mergeCell ref="D66:E66"/>
    <mergeCell ref="D75:E75"/>
    <mergeCell ref="D96:E96"/>
    <mergeCell ref="D79:E79"/>
    <mergeCell ref="D80:E80"/>
    <mergeCell ref="D81:E81"/>
    <mergeCell ref="D82:E82"/>
    <mergeCell ref="D83:E83"/>
    <mergeCell ref="D84:E84"/>
    <mergeCell ref="D85:E85"/>
    <mergeCell ref="D86:E86"/>
    <mergeCell ref="D78:E78"/>
    <mergeCell ref="D95:E95"/>
    <mergeCell ref="D28:E28"/>
    <mergeCell ref="D29:E29"/>
    <mergeCell ref="D30:E30"/>
    <mergeCell ref="D33:E33"/>
    <mergeCell ref="D39:E39"/>
    <mergeCell ref="D60:E60"/>
    <mergeCell ref="D43:E43"/>
    <mergeCell ref="D44:E44"/>
    <mergeCell ref="D45:E45"/>
    <mergeCell ref="D46:E46"/>
    <mergeCell ref="D47:E47"/>
    <mergeCell ref="D48:E48"/>
    <mergeCell ref="D49:E49"/>
    <mergeCell ref="D50:E50"/>
    <mergeCell ref="D40:E40"/>
    <mergeCell ref="D41:E41"/>
    <mergeCell ref="D42:E42"/>
    <mergeCell ref="D51:E51"/>
    <mergeCell ref="D52:E52"/>
    <mergeCell ref="D53:E53"/>
    <mergeCell ref="D54:E54"/>
    <mergeCell ref="D55:E55"/>
    <mergeCell ref="D56:E56"/>
    <mergeCell ref="D57:E57"/>
    <mergeCell ref="F293:N293"/>
    <mergeCell ref="O293:T293"/>
    <mergeCell ref="F294:N294"/>
    <mergeCell ref="O294:T294"/>
    <mergeCell ref="F300:N300"/>
    <mergeCell ref="O300:T300"/>
    <mergeCell ref="D31:E31"/>
    <mergeCell ref="D34:E34"/>
    <mergeCell ref="D35:E35"/>
    <mergeCell ref="D36:E36"/>
    <mergeCell ref="D37:E37"/>
    <mergeCell ref="D38:E38"/>
    <mergeCell ref="D68:E68"/>
    <mergeCell ref="D69:E69"/>
    <mergeCell ref="D58:E58"/>
    <mergeCell ref="D67:E67"/>
    <mergeCell ref="D70:E70"/>
    <mergeCell ref="D71:E71"/>
    <mergeCell ref="D72:E72"/>
    <mergeCell ref="D73:E73"/>
    <mergeCell ref="D74:E74"/>
    <mergeCell ref="D59:E59"/>
    <mergeCell ref="D76:E76"/>
    <mergeCell ref="D77:E77"/>
    <mergeCell ref="F301:N301"/>
    <mergeCell ref="O301:T301"/>
    <mergeCell ref="F302:N302"/>
    <mergeCell ref="O302:T302"/>
    <mergeCell ref="F295:N295"/>
    <mergeCell ref="O295:T295"/>
    <mergeCell ref="F296:N296"/>
    <mergeCell ref="O296:T296"/>
    <mergeCell ref="F297:N297"/>
    <mergeCell ref="O297:T297"/>
    <mergeCell ref="F298:N298"/>
    <mergeCell ref="O298:T298"/>
    <mergeCell ref="F299:N299"/>
    <mergeCell ref="O299:T299"/>
    <mergeCell ref="F288:N288"/>
    <mergeCell ref="O288:T288"/>
    <mergeCell ref="F289:N289"/>
    <mergeCell ref="O289:T289"/>
    <mergeCell ref="F290:N290"/>
    <mergeCell ref="O290:T290"/>
    <mergeCell ref="F291:N291"/>
    <mergeCell ref="O291:T291"/>
    <mergeCell ref="F292:N292"/>
    <mergeCell ref="O292:T292"/>
    <mergeCell ref="F283:N283"/>
    <mergeCell ref="O283:T283"/>
    <mergeCell ref="F284:N284"/>
    <mergeCell ref="O284:T284"/>
    <mergeCell ref="F285:N285"/>
    <mergeCell ref="O285:T285"/>
    <mergeCell ref="F286:N286"/>
    <mergeCell ref="O286:T286"/>
    <mergeCell ref="F287:N287"/>
    <mergeCell ref="O287:T287"/>
    <mergeCell ref="F278:N278"/>
    <mergeCell ref="O278:T278"/>
    <mergeCell ref="F279:N279"/>
    <mergeCell ref="O279:T279"/>
    <mergeCell ref="F280:N280"/>
    <mergeCell ref="O280:T280"/>
    <mergeCell ref="F281:N281"/>
    <mergeCell ref="O281:T281"/>
    <mergeCell ref="F282:N282"/>
    <mergeCell ref="O282:T282"/>
    <mergeCell ref="F273:N273"/>
    <mergeCell ref="O273:T273"/>
    <mergeCell ref="F274:N274"/>
    <mergeCell ref="O274:T274"/>
    <mergeCell ref="F275:N275"/>
    <mergeCell ref="O275:T275"/>
    <mergeCell ref="F276:N276"/>
    <mergeCell ref="O276:T276"/>
    <mergeCell ref="F277:N277"/>
    <mergeCell ref="O277:T277"/>
    <mergeCell ref="F268:N268"/>
    <mergeCell ref="O268:T268"/>
    <mergeCell ref="F269:N269"/>
    <mergeCell ref="O269:T269"/>
    <mergeCell ref="F270:N270"/>
    <mergeCell ref="O270:T270"/>
    <mergeCell ref="F271:N271"/>
    <mergeCell ref="O271:T271"/>
    <mergeCell ref="F272:N272"/>
    <mergeCell ref="O272:T272"/>
    <mergeCell ref="F263:N263"/>
    <mergeCell ref="O263:T263"/>
    <mergeCell ref="F264:N264"/>
    <mergeCell ref="O264:T264"/>
    <mergeCell ref="F265:N265"/>
    <mergeCell ref="O265:T265"/>
    <mergeCell ref="F266:N266"/>
    <mergeCell ref="O266:T266"/>
    <mergeCell ref="F267:N267"/>
    <mergeCell ref="O267:T267"/>
    <mergeCell ref="F258:N258"/>
    <mergeCell ref="O258:T258"/>
    <mergeCell ref="F259:N259"/>
    <mergeCell ref="O259:T259"/>
    <mergeCell ref="F260:N260"/>
    <mergeCell ref="O260:T260"/>
    <mergeCell ref="F261:N261"/>
    <mergeCell ref="O261:T261"/>
    <mergeCell ref="F262:N262"/>
    <mergeCell ref="O262:T262"/>
    <mergeCell ref="F253:N253"/>
    <mergeCell ref="O253:T253"/>
    <mergeCell ref="F254:N254"/>
    <mergeCell ref="O254:T254"/>
    <mergeCell ref="F255:N255"/>
    <mergeCell ref="O255:T255"/>
    <mergeCell ref="F256:N256"/>
    <mergeCell ref="O256:T256"/>
    <mergeCell ref="F257:N257"/>
    <mergeCell ref="O257:T257"/>
    <mergeCell ref="F248:N248"/>
    <mergeCell ref="O248:T248"/>
    <mergeCell ref="F249:N249"/>
    <mergeCell ref="O249:T249"/>
    <mergeCell ref="F250:N250"/>
    <mergeCell ref="O250:T250"/>
    <mergeCell ref="F251:N251"/>
    <mergeCell ref="O251:T251"/>
    <mergeCell ref="F252:N252"/>
    <mergeCell ref="O252:T252"/>
    <mergeCell ref="F243:N243"/>
    <mergeCell ref="O243:T243"/>
    <mergeCell ref="F244:N244"/>
    <mergeCell ref="O244:T244"/>
    <mergeCell ref="F245:N245"/>
    <mergeCell ref="O245:T245"/>
    <mergeCell ref="F246:N246"/>
    <mergeCell ref="O246:T246"/>
    <mergeCell ref="F247:N247"/>
    <mergeCell ref="O247:T247"/>
    <mergeCell ref="F238:N238"/>
    <mergeCell ref="O238:T238"/>
    <mergeCell ref="F239:N239"/>
    <mergeCell ref="O239:T239"/>
    <mergeCell ref="F240:N240"/>
    <mergeCell ref="O240:T240"/>
    <mergeCell ref="F241:N241"/>
    <mergeCell ref="O241:T241"/>
    <mergeCell ref="F242:N242"/>
    <mergeCell ref="O242:T242"/>
    <mergeCell ref="F233:N233"/>
    <mergeCell ref="O233:T233"/>
    <mergeCell ref="F234:N234"/>
    <mergeCell ref="O234:T234"/>
    <mergeCell ref="F235:N235"/>
    <mergeCell ref="O235:T235"/>
    <mergeCell ref="F236:N236"/>
    <mergeCell ref="O236:T236"/>
    <mergeCell ref="F237:N237"/>
    <mergeCell ref="O237:T237"/>
    <mergeCell ref="F228:N228"/>
    <mergeCell ref="O228:T228"/>
    <mergeCell ref="F229:N229"/>
    <mergeCell ref="O229:T229"/>
    <mergeCell ref="F230:N230"/>
    <mergeCell ref="O230:T230"/>
    <mergeCell ref="F231:N231"/>
    <mergeCell ref="O231:T231"/>
    <mergeCell ref="F232:N232"/>
    <mergeCell ref="O232:T232"/>
    <mergeCell ref="F223:N223"/>
    <mergeCell ref="O223:T223"/>
    <mergeCell ref="F224:N224"/>
    <mergeCell ref="O224:T224"/>
    <mergeCell ref="F225:N225"/>
    <mergeCell ref="O225:T225"/>
    <mergeCell ref="F226:N226"/>
    <mergeCell ref="O226:T226"/>
    <mergeCell ref="F227:N227"/>
    <mergeCell ref="O227:T227"/>
    <mergeCell ref="F218:N218"/>
    <mergeCell ref="O218:T218"/>
    <mergeCell ref="F219:N219"/>
    <mergeCell ref="O219:T219"/>
    <mergeCell ref="F220:N220"/>
    <mergeCell ref="O220:T220"/>
    <mergeCell ref="F221:N221"/>
    <mergeCell ref="O221:T221"/>
    <mergeCell ref="F222:N222"/>
    <mergeCell ref="O222:T222"/>
    <mergeCell ref="F213:N213"/>
    <mergeCell ref="O213:T213"/>
    <mergeCell ref="F214:N214"/>
    <mergeCell ref="O214:T214"/>
    <mergeCell ref="F215:N215"/>
    <mergeCell ref="O215:T215"/>
    <mergeCell ref="F216:N216"/>
    <mergeCell ref="O216:T216"/>
    <mergeCell ref="F217:N217"/>
    <mergeCell ref="O217:T217"/>
    <mergeCell ref="F208:N208"/>
    <mergeCell ref="O208:T208"/>
    <mergeCell ref="F209:N209"/>
    <mergeCell ref="O209:T209"/>
    <mergeCell ref="F210:N210"/>
    <mergeCell ref="O210:T210"/>
    <mergeCell ref="F211:N211"/>
    <mergeCell ref="O211:T211"/>
    <mergeCell ref="F212:N212"/>
    <mergeCell ref="O212:T212"/>
    <mergeCell ref="F203:N203"/>
    <mergeCell ref="O203:T203"/>
    <mergeCell ref="F204:N204"/>
    <mergeCell ref="O204:T204"/>
    <mergeCell ref="F205:N205"/>
    <mergeCell ref="O205:T205"/>
    <mergeCell ref="O206:T206"/>
    <mergeCell ref="F207:N207"/>
    <mergeCell ref="O207:T207"/>
    <mergeCell ref="F206:N206"/>
    <mergeCell ref="A1:B1"/>
    <mergeCell ref="A4:B4"/>
    <mergeCell ref="A2:B2"/>
    <mergeCell ref="D12:E12"/>
    <mergeCell ref="D13:E13"/>
    <mergeCell ref="F1:H1"/>
    <mergeCell ref="F2:H3"/>
    <mergeCell ref="C2:C3"/>
    <mergeCell ref="F5:H5"/>
    <mergeCell ref="D6:E6"/>
    <mergeCell ref="D7:E7"/>
    <mergeCell ref="D8:E8"/>
    <mergeCell ref="D9:E9"/>
    <mergeCell ref="D10:E10"/>
    <mergeCell ref="D11:E11"/>
    <mergeCell ref="I1:N1"/>
    <mergeCell ref="I2:N4"/>
    <mergeCell ref="D4:E4"/>
    <mergeCell ref="I5:N24"/>
    <mergeCell ref="D14:E14"/>
    <mergeCell ref="D15:E15"/>
    <mergeCell ref="F106:N106"/>
    <mergeCell ref="F107:N107"/>
    <mergeCell ref="F108:N108"/>
    <mergeCell ref="I25:N57"/>
    <mergeCell ref="D5:E5"/>
    <mergeCell ref="D32:E32"/>
    <mergeCell ref="D16:E16"/>
    <mergeCell ref="D17:E17"/>
    <mergeCell ref="D18:E18"/>
    <mergeCell ref="D19:E19"/>
    <mergeCell ref="D20:E20"/>
    <mergeCell ref="D21:E21"/>
    <mergeCell ref="D22:E22"/>
    <mergeCell ref="D23:E23"/>
    <mergeCell ref="D24:E24"/>
    <mergeCell ref="D25:E25"/>
    <mergeCell ref="D26:E26"/>
    <mergeCell ref="D27:E27"/>
    <mergeCell ref="F109:N109"/>
    <mergeCell ref="F110:N110"/>
    <mergeCell ref="F102:N102"/>
    <mergeCell ref="O102:T102"/>
    <mergeCell ref="F103:N103"/>
    <mergeCell ref="F104:N104"/>
    <mergeCell ref="F105:N105"/>
    <mergeCell ref="F116:N116"/>
    <mergeCell ref="F117:N117"/>
    <mergeCell ref="O112:T112"/>
    <mergeCell ref="O113:T113"/>
    <mergeCell ref="O114:T114"/>
    <mergeCell ref="O115:T115"/>
    <mergeCell ref="O111:T111"/>
    <mergeCell ref="F118:N118"/>
    <mergeCell ref="F119:N119"/>
    <mergeCell ref="F120:N120"/>
    <mergeCell ref="F111:N111"/>
    <mergeCell ref="F112:N112"/>
    <mergeCell ref="F113:N113"/>
    <mergeCell ref="F114:N114"/>
    <mergeCell ref="F115:N115"/>
    <mergeCell ref="F126:N126"/>
    <mergeCell ref="F127:N127"/>
    <mergeCell ref="F128:N128"/>
    <mergeCell ref="F129:N129"/>
    <mergeCell ref="F130:N130"/>
    <mergeCell ref="F121:N121"/>
    <mergeCell ref="F122:N122"/>
    <mergeCell ref="F123:N123"/>
    <mergeCell ref="F124:N124"/>
    <mergeCell ref="F125:N125"/>
    <mergeCell ref="F136:N136"/>
    <mergeCell ref="F137:N137"/>
    <mergeCell ref="F138:N138"/>
    <mergeCell ref="F139:N139"/>
    <mergeCell ref="F140:N140"/>
    <mergeCell ref="F131:N131"/>
    <mergeCell ref="F132:N132"/>
    <mergeCell ref="F133:N133"/>
    <mergeCell ref="F134:N134"/>
    <mergeCell ref="F135:N135"/>
    <mergeCell ref="F146:N146"/>
    <mergeCell ref="F147:N147"/>
    <mergeCell ref="F148:N148"/>
    <mergeCell ref="F149:N149"/>
    <mergeCell ref="F150:N150"/>
    <mergeCell ref="F141:N141"/>
    <mergeCell ref="F142:N142"/>
    <mergeCell ref="F143:N143"/>
    <mergeCell ref="F144:N144"/>
    <mergeCell ref="F145:N145"/>
    <mergeCell ref="F156:N156"/>
    <mergeCell ref="F157:N157"/>
    <mergeCell ref="F158:N158"/>
    <mergeCell ref="F159:N159"/>
    <mergeCell ref="F160:N160"/>
    <mergeCell ref="F151:N151"/>
    <mergeCell ref="F152:N152"/>
    <mergeCell ref="F153:N153"/>
    <mergeCell ref="F154:N154"/>
    <mergeCell ref="F155:N155"/>
    <mergeCell ref="F166:N166"/>
    <mergeCell ref="F167:N167"/>
    <mergeCell ref="F168:N168"/>
    <mergeCell ref="F169:N169"/>
    <mergeCell ref="F170:N170"/>
    <mergeCell ref="F161:N161"/>
    <mergeCell ref="F162:N162"/>
    <mergeCell ref="F163:N163"/>
    <mergeCell ref="F164:N164"/>
    <mergeCell ref="F165:N165"/>
    <mergeCell ref="F180:N180"/>
    <mergeCell ref="F171:N171"/>
    <mergeCell ref="F172:N172"/>
    <mergeCell ref="F173:N173"/>
    <mergeCell ref="F174:N174"/>
    <mergeCell ref="F175:N175"/>
    <mergeCell ref="F201:N201"/>
    <mergeCell ref="F194:N194"/>
    <mergeCell ref="F195:N195"/>
    <mergeCell ref="F186:N186"/>
    <mergeCell ref="F187:N187"/>
    <mergeCell ref="F188:N188"/>
    <mergeCell ref="F189:N189"/>
    <mergeCell ref="F190:N190"/>
    <mergeCell ref="F181:N181"/>
    <mergeCell ref="F182:N182"/>
    <mergeCell ref="F183:N183"/>
    <mergeCell ref="F184:N184"/>
    <mergeCell ref="F185:N185"/>
    <mergeCell ref="F176:N176"/>
    <mergeCell ref="F177:N177"/>
    <mergeCell ref="F178:N178"/>
    <mergeCell ref="F179:N179"/>
    <mergeCell ref="O122:T122"/>
    <mergeCell ref="F202:N202"/>
    <mergeCell ref="O103:T103"/>
    <mergeCell ref="O104:T104"/>
    <mergeCell ref="O105:T105"/>
    <mergeCell ref="O106:T106"/>
    <mergeCell ref="O107:T107"/>
    <mergeCell ref="O108:T108"/>
    <mergeCell ref="O109:T109"/>
    <mergeCell ref="O110:T110"/>
    <mergeCell ref="F196:N196"/>
    <mergeCell ref="F197:N197"/>
    <mergeCell ref="F198:N198"/>
    <mergeCell ref="F199:N199"/>
    <mergeCell ref="F200:N200"/>
    <mergeCell ref="F191:N191"/>
    <mergeCell ref="F192:N192"/>
    <mergeCell ref="F193:N193"/>
    <mergeCell ref="O117:T117"/>
    <mergeCell ref="O118:T118"/>
    <mergeCell ref="O119:T119"/>
    <mergeCell ref="O120:T120"/>
    <mergeCell ref="O121:T121"/>
    <mergeCell ref="O116:T116"/>
    <mergeCell ref="O127:T127"/>
    <mergeCell ref="O128:T128"/>
    <mergeCell ref="O129:T129"/>
    <mergeCell ref="O130:T130"/>
    <mergeCell ref="O131:T131"/>
    <mergeCell ref="O123:T123"/>
    <mergeCell ref="O124:T124"/>
    <mergeCell ref="O125:T125"/>
    <mergeCell ref="O126:T126"/>
    <mergeCell ref="O137:T137"/>
    <mergeCell ref="O138:T138"/>
    <mergeCell ref="O139:T139"/>
    <mergeCell ref="O140:T140"/>
    <mergeCell ref="O141:T141"/>
    <mergeCell ref="O132:T132"/>
    <mergeCell ref="O133:T133"/>
    <mergeCell ref="O134:T134"/>
    <mergeCell ref="O135:T135"/>
    <mergeCell ref="O136:T136"/>
    <mergeCell ref="O147:T147"/>
    <mergeCell ref="O148:T148"/>
    <mergeCell ref="O149:T149"/>
    <mergeCell ref="O150:T150"/>
    <mergeCell ref="O151:T151"/>
    <mergeCell ref="O142:T142"/>
    <mergeCell ref="O143:T143"/>
    <mergeCell ref="O144:T144"/>
    <mergeCell ref="O145:T145"/>
    <mergeCell ref="O146:T146"/>
    <mergeCell ref="O161:T161"/>
    <mergeCell ref="O152:T152"/>
    <mergeCell ref="O153:T153"/>
    <mergeCell ref="O154:T154"/>
    <mergeCell ref="O155:T155"/>
    <mergeCell ref="O156:T156"/>
    <mergeCell ref="O172:T172"/>
    <mergeCell ref="O173:T173"/>
    <mergeCell ref="O174:T174"/>
    <mergeCell ref="O157:T157"/>
    <mergeCell ref="O158:T158"/>
    <mergeCell ref="O159:T159"/>
    <mergeCell ref="O160:T160"/>
    <mergeCell ref="O175:T175"/>
    <mergeCell ref="O176:T176"/>
    <mergeCell ref="O162:T162"/>
    <mergeCell ref="O163:T163"/>
    <mergeCell ref="O164:T164"/>
    <mergeCell ref="O165:T165"/>
    <mergeCell ref="O166:T166"/>
    <mergeCell ref="O167:T167"/>
    <mergeCell ref="O168:T168"/>
    <mergeCell ref="O169:T169"/>
    <mergeCell ref="O170:T170"/>
    <mergeCell ref="O171:T171"/>
    <mergeCell ref="O191:T191"/>
    <mergeCell ref="O182:T182"/>
    <mergeCell ref="O183:T183"/>
    <mergeCell ref="O184:T184"/>
    <mergeCell ref="O185:T185"/>
    <mergeCell ref="O186:T186"/>
    <mergeCell ref="O202:T202"/>
    <mergeCell ref="O197:T197"/>
    <mergeCell ref="O198:T198"/>
    <mergeCell ref="O199:T199"/>
    <mergeCell ref="O200:T200"/>
    <mergeCell ref="O201:T201"/>
    <mergeCell ref="O192:T192"/>
    <mergeCell ref="O193:T193"/>
    <mergeCell ref="O194:T194"/>
    <mergeCell ref="O195:T195"/>
    <mergeCell ref="O196:T196"/>
    <mergeCell ref="O177:T177"/>
    <mergeCell ref="O178:T178"/>
    <mergeCell ref="O179:T179"/>
    <mergeCell ref="O180:T180"/>
    <mergeCell ref="O181:T181"/>
    <mergeCell ref="O187:T187"/>
    <mergeCell ref="O188:T188"/>
    <mergeCell ref="O189:T189"/>
    <mergeCell ref="O190:T190"/>
  </mergeCells>
  <phoneticPr fontId="1"/>
  <conditionalFormatting sqref="B103:B302">
    <cfRule type="containsText" dxfId="5" priority="4" operator="containsText" text="作業学習">
      <formula>NOT(ISERROR(SEARCH("作業学習",B103)))</formula>
    </cfRule>
    <cfRule type="containsText" dxfId="4" priority="5" operator="containsText" text="生活単元学習">
      <formula>NOT(ISERROR(SEARCH("生活単元学習",B103)))</formula>
    </cfRule>
    <cfRule type="containsText" dxfId="3" priority="6" operator="containsText" text="遊びの指導">
      <formula>NOT(ISERROR(SEARCH("遊びの指導",B103)))</formula>
    </cfRule>
    <cfRule type="containsText" dxfId="2" priority="7" operator="containsText" text="日常生活の指導">
      <formula>NOT(ISERROR(SEARCH("日常生活の指導",B103)))</formula>
    </cfRule>
  </conditionalFormatting>
  <conditionalFormatting sqref="I1">
    <cfRule type="expression" dxfId="1" priority="2">
      <formula>0</formula>
    </cfRule>
  </conditionalFormatting>
  <dataValidations count="1">
    <dataValidation type="list" allowBlank="1" showInputMessage="1" showErrorMessage="1" sqref="I1:N1">
      <formula1>$C$103:$C$302</formula1>
    </dataValidation>
  </dataValidations>
  <pageMargins left="0.39370078740157483" right="0.27559055118110237" top="0.27559055118110237" bottom="0.23622047244094491" header="0.23622047244094491" footer="0.19685039370078741"/>
  <pageSetup paperSize="9" scale="90" orientation="portrait" horizontalDpi="300"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F101"/>
  <sheetViews>
    <sheetView workbookViewId="0">
      <selection activeCell="F6" sqref="F6"/>
    </sheetView>
    <sheetView workbookViewId="1"/>
    <sheetView workbookViewId="2"/>
    <sheetView workbookViewId="3"/>
  </sheetViews>
  <sheetFormatPr defaultRowHeight="13.5"/>
  <cols>
    <col min="1" max="1" width="11.75" style="247" customWidth="1"/>
    <col min="2" max="2" width="7.25" style="247" customWidth="1"/>
    <col min="3" max="3" width="31.5" style="239" customWidth="1"/>
    <col min="4" max="4" width="14.75" style="239" customWidth="1"/>
    <col min="5" max="5" width="18.25" style="239" customWidth="1"/>
    <col min="6" max="6" width="10.5" style="246" customWidth="1"/>
    <col min="7" max="17" width="10.5" style="239" customWidth="1"/>
    <col min="18" max="58" width="9" style="239"/>
  </cols>
  <sheetData>
    <row r="1" spans="1:17" ht="18.75">
      <c r="A1" s="383" t="s">
        <v>90</v>
      </c>
      <c r="B1" s="384"/>
      <c r="C1" s="387" t="str">
        <f>+単元計画の作成３!C1</f>
        <v>大好き、わたしたちの○○市
～北上コロッケを作り、お世話になっている方に御馳走しよう！～</v>
      </c>
      <c r="D1" s="388"/>
      <c r="E1" s="388"/>
      <c r="F1" s="266"/>
    </row>
    <row r="2" spans="1:17" ht="18.75" customHeight="1">
      <c r="A2" s="383" t="s">
        <v>159</v>
      </c>
      <c r="B2" s="384"/>
      <c r="C2" s="389" t="str">
        <f>+単元計画の作成３!C2</f>
        <v>地域のB級グルメを軸に，学級生活をまとめ，発展させる（地域の特色を生かし，地域のリソースと連携）。</v>
      </c>
      <c r="D2" s="390"/>
      <c r="E2" s="390"/>
      <c r="F2" s="267"/>
    </row>
    <row r="3" spans="1:17" ht="18.75" customHeight="1">
      <c r="A3" s="240"/>
      <c r="B3" s="240"/>
      <c r="C3" s="391"/>
      <c r="D3" s="392"/>
      <c r="E3" s="392"/>
      <c r="F3" s="267"/>
    </row>
    <row r="4" spans="1:17" ht="35.25" customHeight="1">
      <c r="A4" s="385" t="s">
        <v>160</v>
      </c>
      <c r="B4" s="386"/>
      <c r="C4" s="393" t="str">
        <f>+単元計画の作成３!C4</f>
        <v>自分たちのもっている力が他人のためにどう使えるのか考えるきっかけであると共に多くのスキルを用い，日頃お世話になっている先生方に対しておもてなしをし，感謝の気持ちを表現する。</v>
      </c>
      <c r="D4" s="394"/>
      <c r="E4" s="394"/>
      <c r="F4" s="268"/>
      <c r="G4" s="241"/>
      <c r="H4" s="241"/>
      <c r="J4" s="241" t="s">
        <v>578</v>
      </c>
      <c r="K4" s="241"/>
      <c r="L4" s="241"/>
      <c r="M4" s="241"/>
      <c r="N4" s="241"/>
      <c r="O4" s="241"/>
      <c r="P4" s="241"/>
      <c r="Q4" s="241"/>
    </row>
    <row r="5" spans="1:17" ht="14.25">
      <c r="A5" s="242" t="s">
        <v>91</v>
      </c>
      <c r="B5" s="243" t="s">
        <v>108</v>
      </c>
      <c r="C5" s="244" t="s">
        <v>334</v>
      </c>
      <c r="D5" s="396" t="s">
        <v>150</v>
      </c>
      <c r="E5" s="397"/>
      <c r="F5" s="269" t="s">
        <v>5</v>
      </c>
      <c r="G5" s="270" t="s">
        <v>9</v>
      </c>
      <c r="H5" s="270" t="s">
        <v>579</v>
      </c>
      <c r="I5" s="270" t="s">
        <v>11</v>
      </c>
      <c r="J5" s="270" t="s">
        <v>555</v>
      </c>
      <c r="K5" s="270" t="s">
        <v>8</v>
      </c>
      <c r="L5" s="270" t="s">
        <v>580</v>
      </c>
      <c r="M5" s="270" t="s">
        <v>556</v>
      </c>
      <c r="N5" s="270" t="s">
        <v>1</v>
      </c>
      <c r="O5" s="270" t="s">
        <v>557</v>
      </c>
      <c r="P5" s="270" t="s">
        <v>14</v>
      </c>
      <c r="Q5" s="270" t="s">
        <v>558</v>
      </c>
    </row>
    <row r="6" spans="1:17">
      <c r="A6" s="245">
        <f>+単元計画の作成３!A6</f>
        <v>0</v>
      </c>
      <c r="B6" s="259">
        <f>+単元計画の作成３!B6</f>
        <v>0</v>
      </c>
      <c r="C6" s="260">
        <f>+単元計画の作成３!C6</f>
        <v>0</v>
      </c>
      <c r="D6" s="395">
        <f>+単元計画の作成３!D6</f>
        <v>0</v>
      </c>
      <c r="E6" s="395"/>
      <c r="F6" s="261"/>
      <c r="G6" s="262"/>
      <c r="H6" s="262"/>
      <c r="I6" s="262"/>
      <c r="J6" s="262"/>
      <c r="K6" s="262"/>
      <c r="L6" s="262"/>
      <c r="M6" s="262"/>
      <c r="N6" s="262"/>
      <c r="O6" s="262"/>
      <c r="P6" s="262"/>
      <c r="Q6" s="262"/>
    </row>
    <row r="7" spans="1:17">
      <c r="A7" s="245">
        <f>+単元計画の作成３!A7</f>
        <v>0</v>
      </c>
      <c r="B7" s="259">
        <f>+単元計画の作成３!B7</f>
        <v>0</v>
      </c>
      <c r="C7" s="260">
        <f>+単元計画の作成３!C7</f>
        <v>0</v>
      </c>
      <c r="D7" s="395">
        <f>+単元計画の作成３!D7</f>
        <v>0</v>
      </c>
      <c r="E7" s="395"/>
      <c r="F7" s="261"/>
      <c r="G7" s="262"/>
      <c r="H7" s="262"/>
      <c r="I7" s="262"/>
      <c r="J7" s="262"/>
      <c r="K7" s="262"/>
      <c r="L7" s="262"/>
      <c r="M7" s="262"/>
      <c r="N7" s="262"/>
      <c r="O7" s="262"/>
      <c r="P7" s="262"/>
      <c r="Q7" s="262"/>
    </row>
    <row r="8" spans="1:17">
      <c r="A8" s="245">
        <f>+単元計画の作成３!A8</f>
        <v>0</v>
      </c>
      <c r="B8" s="259">
        <f>+単元計画の作成３!B8</f>
        <v>0</v>
      </c>
      <c r="C8" s="260">
        <f>+単元計画の作成３!C8</f>
        <v>0</v>
      </c>
      <c r="D8" s="395">
        <f>+単元計画の作成３!D8</f>
        <v>0</v>
      </c>
      <c r="E8" s="395"/>
      <c r="F8" s="261"/>
      <c r="G8" s="262"/>
      <c r="H8" s="262"/>
      <c r="I8" s="262"/>
      <c r="J8" s="262"/>
      <c r="K8" s="262"/>
      <c r="L8" s="262"/>
      <c r="M8" s="262"/>
      <c r="N8" s="262"/>
      <c r="O8" s="262"/>
      <c r="P8" s="262"/>
      <c r="Q8" s="262"/>
    </row>
    <row r="9" spans="1:17">
      <c r="A9" s="245">
        <f>+単元計画の作成３!A9</f>
        <v>0</v>
      </c>
      <c r="B9" s="259">
        <f>+単元計画の作成３!B9</f>
        <v>0</v>
      </c>
      <c r="C9" s="260">
        <f>+単元計画の作成３!C9</f>
        <v>0</v>
      </c>
      <c r="D9" s="395">
        <f>+単元計画の作成３!D9</f>
        <v>0</v>
      </c>
      <c r="E9" s="395"/>
      <c r="F9" s="261"/>
      <c r="G9" s="262"/>
      <c r="H9" s="262"/>
      <c r="I9" s="262"/>
      <c r="J9" s="262"/>
      <c r="K9" s="262"/>
      <c r="L9" s="262"/>
      <c r="M9" s="262"/>
      <c r="N9" s="262"/>
      <c r="O9" s="262"/>
      <c r="P9" s="262"/>
      <c r="Q9" s="262"/>
    </row>
    <row r="10" spans="1:17">
      <c r="A10" s="245">
        <f>+単元計画の作成３!A10</f>
        <v>0</v>
      </c>
      <c r="B10" s="259">
        <f>+単元計画の作成３!B10</f>
        <v>0</v>
      </c>
      <c r="C10" s="260">
        <f>+単元計画の作成３!C10</f>
        <v>0</v>
      </c>
      <c r="D10" s="395">
        <f>+単元計画の作成３!D10</f>
        <v>0</v>
      </c>
      <c r="E10" s="395"/>
      <c r="F10" s="261"/>
      <c r="G10" s="262"/>
      <c r="H10" s="262"/>
      <c r="I10" s="262"/>
      <c r="J10" s="262"/>
      <c r="K10" s="262"/>
      <c r="L10" s="262"/>
      <c r="M10" s="262"/>
      <c r="N10" s="262"/>
      <c r="O10" s="262"/>
      <c r="P10" s="262"/>
      <c r="Q10" s="262"/>
    </row>
    <row r="11" spans="1:17">
      <c r="A11" s="245">
        <f>+単元計画の作成３!A11</f>
        <v>0</v>
      </c>
      <c r="B11" s="259">
        <f>+単元計画の作成３!B11</f>
        <v>0</v>
      </c>
      <c r="C11" s="260">
        <f>+単元計画の作成３!C11</f>
        <v>0</v>
      </c>
      <c r="D11" s="395">
        <f>+単元計画の作成３!D11</f>
        <v>0</v>
      </c>
      <c r="E11" s="395"/>
      <c r="F11" s="261"/>
      <c r="G11" s="262"/>
      <c r="H11" s="262"/>
      <c r="I11" s="262"/>
      <c r="J11" s="262"/>
      <c r="K11" s="262"/>
      <c r="L11" s="262"/>
      <c r="M11" s="262"/>
      <c r="N11" s="262"/>
      <c r="O11" s="262"/>
      <c r="P11" s="262"/>
      <c r="Q11" s="262"/>
    </row>
    <row r="12" spans="1:17">
      <c r="A12" s="245">
        <f>+単元計画の作成３!A12</f>
        <v>0</v>
      </c>
      <c r="B12" s="259">
        <f>+単元計画の作成３!B12</f>
        <v>0</v>
      </c>
      <c r="C12" s="260">
        <f>+単元計画の作成３!C12</f>
        <v>0</v>
      </c>
      <c r="D12" s="395">
        <f>+単元計画の作成３!D12</f>
        <v>0</v>
      </c>
      <c r="E12" s="395"/>
      <c r="F12" s="261"/>
      <c r="G12" s="262"/>
      <c r="H12" s="262"/>
      <c r="I12" s="262"/>
      <c r="J12" s="262"/>
      <c r="K12" s="262"/>
      <c r="L12" s="262"/>
      <c r="M12" s="262"/>
      <c r="N12" s="262"/>
      <c r="O12" s="262"/>
      <c r="P12" s="262"/>
      <c r="Q12" s="262"/>
    </row>
    <row r="13" spans="1:17">
      <c r="A13" s="245">
        <f>+単元計画の作成３!A13</f>
        <v>0</v>
      </c>
      <c r="B13" s="259">
        <f>+単元計画の作成３!B13</f>
        <v>0</v>
      </c>
      <c r="C13" s="260">
        <f>+単元計画の作成３!C13</f>
        <v>0</v>
      </c>
      <c r="D13" s="395">
        <f>+単元計画の作成３!D13</f>
        <v>0</v>
      </c>
      <c r="E13" s="395"/>
      <c r="F13" s="261"/>
      <c r="G13" s="262"/>
      <c r="H13" s="262"/>
      <c r="I13" s="262"/>
      <c r="J13" s="262"/>
      <c r="K13" s="262"/>
      <c r="L13" s="262"/>
      <c r="M13" s="262"/>
      <c r="N13" s="262"/>
      <c r="O13" s="262"/>
      <c r="P13" s="262"/>
      <c r="Q13" s="262"/>
    </row>
    <row r="14" spans="1:17">
      <c r="A14" s="245">
        <f>+単元計画の作成３!A14</f>
        <v>0</v>
      </c>
      <c r="B14" s="259">
        <f>+単元計画の作成３!B14</f>
        <v>0</v>
      </c>
      <c r="C14" s="260">
        <f>+単元計画の作成３!C14</f>
        <v>0</v>
      </c>
      <c r="D14" s="395">
        <f>+単元計画の作成３!D14</f>
        <v>0</v>
      </c>
      <c r="E14" s="395"/>
      <c r="F14" s="261"/>
      <c r="G14" s="262"/>
      <c r="H14" s="262"/>
      <c r="I14" s="262"/>
      <c r="J14" s="262"/>
      <c r="K14" s="262"/>
      <c r="L14" s="262"/>
      <c r="M14" s="262"/>
      <c r="N14" s="262"/>
      <c r="O14" s="262"/>
      <c r="P14" s="262"/>
      <c r="Q14" s="262"/>
    </row>
    <row r="15" spans="1:17">
      <c r="A15" s="245">
        <f>+単元計画の作成３!A15</f>
        <v>0</v>
      </c>
      <c r="B15" s="259">
        <f>+単元計画の作成３!B15</f>
        <v>0</v>
      </c>
      <c r="C15" s="260">
        <f>+単元計画の作成３!C15</f>
        <v>0</v>
      </c>
      <c r="D15" s="395">
        <f>+単元計画の作成３!D15</f>
        <v>0</v>
      </c>
      <c r="E15" s="395"/>
      <c r="F15" s="261"/>
      <c r="G15" s="262"/>
      <c r="H15" s="262"/>
      <c r="I15" s="262"/>
      <c r="J15" s="262"/>
      <c r="K15" s="262"/>
      <c r="L15" s="262"/>
      <c r="M15" s="262"/>
      <c r="N15" s="262"/>
      <c r="O15" s="262"/>
      <c r="P15" s="262"/>
      <c r="Q15" s="262"/>
    </row>
    <row r="16" spans="1:17">
      <c r="A16" s="245">
        <f>+単元計画の作成３!A16</f>
        <v>0</v>
      </c>
      <c r="B16" s="259">
        <f>+単元計画の作成３!B16</f>
        <v>0</v>
      </c>
      <c r="C16" s="260">
        <f>+単元計画の作成３!C16</f>
        <v>0</v>
      </c>
      <c r="D16" s="395">
        <f>+単元計画の作成３!D16</f>
        <v>0</v>
      </c>
      <c r="E16" s="395"/>
      <c r="F16" s="261"/>
      <c r="G16" s="262"/>
      <c r="H16" s="262"/>
      <c r="I16" s="262"/>
      <c r="J16" s="262"/>
      <c r="K16" s="262"/>
      <c r="L16" s="262"/>
      <c r="M16" s="262"/>
      <c r="N16" s="262"/>
      <c r="O16" s="262"/>
      <c r="P16" s="262"/>
      <c r="Q16" s="262"/>
    </row>
    <row r="17" spans="1:17">
      <c r="A17" s="245">
        <f>+単元計画の作成３!A17</f>
        <v>0</v>
      </c>
      <c r="B17" s="259">
        <f>+単元計画の作成３!B17</f>
        <v>0</v>
      </c>
      <c r="C17" s="260">
        <f>+単元計画の作成３!C17</f>
        <v>0</v>
      </c>
      <c r="D17" s="395">
        <f>+単元計画の作成３!D17</f>
        <v>0</v>
      </c>
      <c r="E17" s="395"/>
      <c r="F17" s="263"/>
      <c r="G17" s="262"/>
      <c r="H17" s="262"/>
      <c r="I17" s="262"/>
      <c r="J17" s="262"/>
      <c r="K17" s="262"/>
      <c r="L17" s="262"/>
      <c r="M17" s="262"/>
      <c r="N17" s="262"/>
      <c r="O17" s="262"/>
      <c r="P17" s="262"/>
      <c r="Q17" s="262"/>
    </row>
    <row r="18" spans="1:17">
      <c r="A18" s="245">
        <f>+単元計画の作成３!A18</f>
        <v>0</v>
      </c>
      <c r="B18" s="259">
        <f>+単元計画の作成３!B18</f>
        <v>0</v>
      </c>
      <c r="C18" s="260">
        <f>+単元計画の作成３!C18</f>
        <v>0</v>
      </c>
      <c r="D18" s="395">
        <f>+単元計画の作成３!D18</f>
        <v>0</v>
      </c>
      <c r="E18" s="395"/>
      <c r="F18" s="263"/>
      <c r="G18" s="262"/>
      <c r="H18" s="262"/>
      <c r="I18" s="262"/>
      <c r="J18" s="262"/>
      <c r="K18" s="262"/>
      <c r="L18" s="262"/>
      <c r="M18" s="262"/>
      <c r="N18" s="262"/>
      <c r="O18" s="262"/>
      <c r="P18" s="262"/>
      <c r="Q18" s="262"/>
    </row>
    <row r="19" spans="1:17">
      <c r="A19" s="245">
        <f>+単元計画の作成３!A19</f>
        <v>0</v>
      </c>
      <c r="B19" s="259">
        <f>+単元計画の作成３!B19</f>
        <v>0</v>
      </c>
      <c r="C19" s="260">
        <f>+単元計画の作成３!C19</f>
        <v>0</v>
      </c>
      <c r="D19" s="395">
        <f>+単元計画の作成３!D19</f>
        <v>0</v>
      </c>
      <c r="E19" s="395"/>
      <c r="F19" s="263"/>
      <c r="G19" s="262"/>
      <c r="H19" s="262"/>
      <c r="I19" s="262"/>
      <c r="J19" s="262"/>
      <c r="K19" s="262"/>
      <c r="L19" s="262"/>
      <c r="M19" s="262"/>
      <c r="N19" s="262"/>
      <c r="O19" s="262"/>
      <c r="P19" s="262"/>
      <c r="Q19" s="262"/>
    </row>
    <row r="20" spans="1:17">
      <c r="A20" s="245">
        <f>+単元計画の作成３!A20</f>
        <v>0</v>
      </c>
      <c r="B20" s="259">
        <f>+単元計画の作成３!B20</f>
        <v>0</v>
      </c>
      <c r="C20" s="260">
        <f>+単元計画の作成３!C20</f>
        <v>0</v>
      </c>
      <c r="D20" s="395">
        <f>+単元計画の作成３!D20</f>
        <v>0</v>
      </c>
      <c r="E20" s="395"/>
      <c r="F20" s="263"/>
      <c r="G20" s="262"/>
      <c r="H20" s="262"/>
      <c r="I20" s="262"/>
      <c r="J20" s="262"/>
      <c r="K20" s="262"/>
      <c r="L20" s="262"/>
      <c r="M20" s="262"/>
      <c r="N20" s="262"/>
      <c r="O20" s="262"/>
      <c r="P20" s="262"/>
      <c r="Q20" s="262"/>
    </row>
    <row r="21" spans="1:17">
      <c r="A21" s="245">
        <f>+単元計画の作成３!A21</f>
        <v>0</v>
      </c>
      <c r="B21" s="259">
        <f>+単元計画の作成３!B21</f>
        <v>0</v>
      </c>
      <c r="C21" s="260">
        <f>+単元計画の作成３!C21</f>
        <v>0</v>
      </c>
      <c r="D21" s="395">
        <f>+単元計画の作成３!D21</f>
        <v>0</v>
      </c>
      <c r="E21" s="395"/>
      <c r="F21" s="263"/>
      <c r="G21" s="262"/>
      <c r="H21" s="262"/>
      <c r="I21" s="262"/>
      <c r="J21" s="262"/>
      <c r="K21" s="262"/>
      <c r="L21" s="262"/>
      <c r="M21" s="262"/>
      <c r="N21" s="262"/>
      <c r="O21" s="262"/>
      <c r="P21" s="262"/>
      <c r="Q21" s="262"/>
    </row>
    <row r="22" spans="1:17">
      <c r="A22" s="245">
        <f>+単元計画の作成３!A22</f>
        <v>0</v>
      </c>
      <c r="B22" s="259">
        <f>+単元計画の作成３!B22</f>
        <v>0</v>
      </c>
      <c r="C22" s="260">
        <f>+単元計画の作成３!C22</f>
        <v>0</v>
      </c>
      <c r="D22" s="395">
        <f>+単元計画の作成３!D22</f>
        <v>0</v>
      </c>
      <c r="E22" s="395"/>
      <c r="F22" s="263"/>
      <c r="G22" s="262"/>
      <c r="H22" s="262"/>
      <c r="I22" s="262"/>
      <c r="J22" s="262"/>
      <c r="K22" s="262"/>
      <c r="L22" s="262"/>
      <c r="M22" s="262"/>
      <c r="N22" s="262"/>
      <c r="O22" s="262"/>
      <c r="P22" s="262"/>
      <c r="Q22" s="262"/>
    </row>
    <row r="23" spans="1:17">
      <c r="A23" s="245">
        <f>+単元計画の作成３!A23</f>
        <v>0</v>
      </c>
      <c r="B23" s="259">
        <f>+単元計画の作成３!B23</f>
        <v>0</v>
      </c>
      <c r="C23" s="260">
        <f>+単元計画の作成３!C23</f>
        <v>0</v>
      </c>
      <c r="D23" s="395">
        <f>+単元計画の作成３!D23</f>
        <v>0</v>
      </c>
      <c r="E23" s="395"/>
      <c r="F23" s="263"/>
      <c r="G23" s="262"/>
      <c r="H23" s="262"/>
      <c r="I23" s="262"/>
      <c r="J23" s="262"/>
      <c r="K23" s="262"/>
      <c r="L23" s="262"/>
      <c r="M23" s="262"/>
      <c r="N23" s="262"/>
      <c r="O23" s="262"/>
      <c r="P23" s="262"/>
      <c r="Q23" s="262"/>
    </row>
    <row r="24" spans="1:17">
      <c r="A24" s="245">
        <f>+単元計画の作成３!A24</f>
        <v>0</v>
      </c>
      <c r="B24" s="259">
        <f>+単元計画の作成３!B24</f>
        <v>0</v>
      </c>
      <c r="C24" s="260">
        <f>+単元計画の作成３!C24</f>
        <v>0</v>
      </c>
      <c r="D24" s="395">
        <f>+単元計画の作成３!D24</f>
        <v>0</v>
      </c>
      <c r="E24" s="395"/>
      <c r="F24" s="263"/>
      <c r="G24" s="262"/>
      <c r="H24" s="262"/>
      <c r="I24" s="262"/>
      <c r="J24" s="262"/>
      <c r="K24" s="262"/>
      <c r="L24" s="262"/>
      <c r="M24" s="262"/>
      <c r="N24" s="262"/>
      <c r="O24" s="262"/>
      <c r="P24" s="262"/>
      <c r="Q24" s="262"/>
    </row>
    <row r="25" spans="1:17" ht="13.5" customHeight="1">
      <c r="A25" s="245">
        <f>+単元計画の作成３!A25</f>
        <v>0</v>
      </c>
      <c r="B25" s="259">
        <f>+単元計画の作成３!B25</f>
        <v>0</v>
      </c>
      <c r="C25" s="260">
        <f>+単元計画の作成３!C25</f>
        <v>0</v>
      </c>
      <c r="D25" s="395">
        <f>+単元計画の作成３!D25</f>
        <v>0</v>
      </c>
      <c r="E25" s="395"/>
      <c r="F25" s="263"/>
      <c r="G25" s="262"/>
      <c r="H25" s="262"/>
      <c r="I25" s="262"/>
      <c r="J25" s="262"/>
      <c r="K25" s="262"/>
      <c r="L25" s="262"/>
      <c r="M25" s="262"/>
      <c r="N25" s="262"/>
      <c r="O25" s="262"/>
      <c r="P25" s="262"/>
      <c r="Q25" s="262"/>
    </row>
    <row r="26" spans="1:17">
      <c r="A26" s="245">
        <f>+単元計画の作成３!A26</f>
        <v>0</v>
      </c>
      <c r="B26" s="259">
        <f>+単元計画の作成３!B26</f>
        <v>0</v>
      </c>
      <c r="C26" s="260">
        <f>+単元計画の作成３!C26</f>
        <v>0</v>
      </c>
      <c r="D26" s="395">
        <f>+単元計画の作成３!D26</f>
        <v>0</v>
      </c>
      <c r="E26" s="395"/>
      <c r="F26" s="263"/>
      <c r="G26" s="262"/>
      <c r="H26" s="262"/>
      <c r="I26" s="262"/>
      <c r="J26" s="262"/>
      <c r="K26" s="262"/>
      <c r="L26" s="262"/>
      <c r="M26" s="262"/>
      <c r="N26" s="262"/>
      <c r="O26" s="262"/>
      <c r="P26" s="262"/>
      <c r="Q26" s="262"/>
    </row>
    <row r="27" spans="1:17">
      <c r="A27" s="245">
        <f>+単元計画の作成３!A27</f>
        <v>0</v>
      </c>
      <c r="B27" s="259">
        <f>+単元計画の作成３!B27</f>
        <v>0</v>
      </c>
      <c r="C27" s="260">
        <f>+単元計画の作成３!C27</f>
        <v>0</v>
      </c>
      <c r="D27" s="395">
        <f>+単元計画の作成３!D27</f>
        <v>0</v>
      </c>
      <c r="E27" s="395"/>
      <c r="F27" s="263"/>
      <c r="G27" s="262"/>
      <c r="H27" s="262"/>
      <c r="I27" s="262"/>
      <c r="J27" s="262"/>
      <c r="K27" s="262"/>
      <c r="L27" s="262"/>
      <c r="M27" s="262"/>
      <c r="N27" s="262"/>
      <c r="O27" s="262"/>
      <c r="P27" s="262"/>
      <c r="Q27" s="262"/>
    </row>
    <row r="28" spans="1:17">
      <c r="A28" s="245">
        <f>+単元計画の作成３!A28</f>
        <v>0</v>
      </c>
      <c r="B28" s="259">
        <f>+単元計画の作成３!B28</f>
        <v>0</v>
      </c>
      <c r="C28" s="260">
        <f>+単元計画の作成３!C28</f>
        <v>0</v>
      </c>
      <c r="D28" s="395">
        <f>+単元計画の作成３!D28</f>
        <v>0</v>
      </c>
      <c r="E28" s="395"/>
      <c r="F28" s="263"/>
      <c r="G28" s="262"/>
      <c r="H28" s="262"/>
      <c r="I28" s="262"/>
      <c r="J28" s="262"/>
      <c r="K28" s="262"/>
      <c r="L28" s="262"/>
      <c r="M28" s="262"/>
      <c r="N28" s="262"/>
      <c r="O28" s="262"/>
      <c r="P28" s="262"/>
      <c r="Q28" s="262"/>
    </row>
    <row r="29" spans="1:17">
      <c r="A29" s="245">
        <f>+単元計画の作成３!A29</f>
        <v>0</v>
      </c>
      <c r="B29" s="259">
        <f>+単元計画の作成３!B29</f>
        <v>0</v>
      </c>
      <c r="C29" s="260">
        <f>+単元計画の作成３!C29</f>
        <v>0</v>
      </c>
      <c r="D29" s="395">
        <f>+単元計画の作成３!D29</f>
        <v>0</v>
      </c>
      <c r="E29" s="395"/>
      <c r="F29" s="263"/>
      <c r="G29" s="262"/>
      <c r="H29" s="262"/>
      <c r="I29" s="262"/>
      <c r="J29" s="262"/>
      <c r="K29" s="262"/>
      <c r="L29" s="262"/>
      <c r="M29" s="262"/>
      <c r="N29" s="262"/>
      <c r="O29" s="262"/>
      <c r="P29" s="262"/>
      <c r="Q29" s="262"/>
    </row>
    <row r="30" spans="1:17">
      <c r="A30" s="245">
        <f>+単元計画の作成３!A30</f>
        <v>0</v>
      </c>
      <c r="B30" s="259">
        <f>+単元計画の作成３!B30</f>
        <v>0</v>
      </c>
      <c r="C30" s="260">
        <f>+単元計画の作成３!C30</f>
        <v>0</v>
      </c>
      <c r="D30" s="395">
        <f>+単元計画の作成３!D30</f>
        <v>0</v>
      </c>
      <c r="E30" s="395"/>
      <c r="F30" s="263"/>
      <c r="G30" s="262"/>
      <c r="H30" s="262"/>
      <c r="I30" s="262"/>
      <c r="J30" s="262"/>
      <c r="K30" s="262"/>
      <c r="L30" s="262"/>
      <c r="M30" s="262"/>
      <c r="N30" s="262"/>
      <c r="O30" s="262"/>
      <c r="P30" s="262"/>
      <c r="Q30" s="262"/>
    </row>
    <row r="31" spans="1:17">
      <c r="A31" s="245">
        <f>+単元計画の作成３!A31</f>
        <v>0</v>
      </c>
      <c r="B31" s="259">
        <f>+単元計画の作成３!B31</f>
        <v>0</v>
      </c>
      <c r="C31" s="260">
        <f>+単元計画の作成３!C31</f>
        <v>0</v>
      </c>
      <c r="D31" s="395">
        <f>+単元計画の作成３!D31</f>
        <v>0</v>
      </c>
      <c r="E31" s="395"/>
      <c r="F31" s="264"/>
      <c r="G31" s="262"/>
      <c r="H31" s="262"/>
      <c r="I31" s="262"/>
      <c r="J31" s="262"/>
      <c r="K31" s="262"/>
      <c r="L31" s="262"/>
      <c r="M31" s="262"/>
      <c r="N31" s="262"/>
      <c r="O31" s="262"/>
      <c r="P31" s="262"/>
      <c r="Q31" s="262"/>
    </row>
    <row r="32" spans="1:17">
      <c r="A32" s="245">
        <f>+単元計画の作成３!A32</f>
        <v>0</v>
      </c>
      <c r="B32" s="259">
        <f>+単元計画の作成３!B32</f>
        <v>0</v>
      </c>
      <c r="C32" s="260">
        <f>+単元計画の作成３!C32</f>
        <v>0</v>
      </c>
      <c r="D32" s="395">
        <f>+単元計画の作成３!D32</f>
        <v>0</v>
      </c>
      <c r="E32" s="395"/>
      <c r="F32" s="265"/>
      <c r="G32" s="262"/>
      <c r="H32" s="262"/>
      <c r="I32" s="262"/>
      <c r="J32" s="262"/>
      <c r="K32" s="262"/>
      <c r="L32" s="262"/>
      <c r="M32" s="262"/>
      <c r="N32" s="262"/>
      <c r="O32" s="262"/>
      <c r="P32" s="262"/>
      <c r="Q32" s="262"/>
    </row>
    <row r="33" spans="1:17">
      <c r="A33" s="245">
        <f>+単元計画の作成３!A33</f>
        <v>0</v>
      </c>
      <c r="B33" s="259">
        <f>+単元計画の作成３!B33</f>
        <v>0</v>
      </c>
      <c r="C33" s="260">
        <f>+単元計画の作成３!C33</f>
        <v>0</v>
      </c>
      <c r="D33" s="395">
        <f>+単元計画の作成３!D33</f>
        <v>0</v>
      </c>
      <c r="E33" s="395"/>
      <c r="F33" s="264"/>
      <c r="G33" s="262"/>
      <c r="H33" s="262"/>
      <c r="I33" s="262"/>
      <c r="J33" s="262"/>
      <c r="K33" s="262"/>
      <c r="L33" s="262"/>
      <c r="M33" s="262"/>
      <c r="N33" s="262"/>
      <c r="O33" s="262"/>
      <c r="P33" s="262"/>
      <c r="Q33" s="262"/>
    </row>
    <row r="34" spans="1:17">
      <c r="A34" s="245">
        <f>+単元計画の作成３!A34</f>
        <v>0</v>
      </c>
      <c r="B34" s="259">
        <f>+単元計画の作成３!B34</f>
        <v>0</v>
      </c>
      <c r="C34" s="260">
        <f>+単元計画の作成３!C34</f>
        <v>0</v>
      </c>
      <c r="D34" s="395">
        <f>+単元計画の作成３!D34</f>
        <v>0</v>
      </c>
      <c r="E34" s="395"/>
      <c r="F34" s="264"/>
      <c r="G34" s="262"/>
      <c r="H34" s="262"/>
      <c r="I34" s="262"/>
      <c r="J34" s="262"/>
      <c r="K34" s="262"/>
      <c r="L34" s="262"/>
      <c r="M34" s="262"/>
      <c r="N34" s="262"/>
      <c r="O34" s="262"/>
      <c r="P34" s="262"/>
      <c r="Q34" s="262"/>
    </row>
    <row r="35" spans="1:17">
      <c r="A35" s="245">
        <f>+単元計画の作成３!A35</f>
        <v>0</v>
      </c>
      <c r="B35" s="259">
        <f>+単元計画の作成３!B35</f>
        <v>0</v>
      </c>
      <c r="C35" s="260">
        <f>+単元計画の作成３!C35</f>
        <v>0</v>
      </c>
      <c r="D35" s="395">
        <f>+単元計画の作成３!D35</f>
        <v>0</v>
      </c>
      <c r="E35" s="395"/>
      <c r="F35" s="264"/>
      <c r="G35" s="262"/>
      <c r="H35" s="262"/>
      <c r="I35" s="262"/>
      <c r="J35" s="262"/>
      <c r="K35" s="262"/>
      <c r="L35" s="262"/>
      <c r="M35" s="262"/>
      <c r="N35" s="262"/>
      <c r="O35" s="262"/>
      <c r="P35" s="262"/>
      <c r="Q35" s="262"/>
    </row>
    <row r="36" spans="1:17">
      <c r="A36" s="245">
        <f>+単元計画の作成３!A36</f>
        <v>0</v>
      </c>
      <c r="B36" s="259">
        <f>+単元計画の作成３!B36</f>
        <v>0</v>
      </c>
      <c r="C36" s="260">
        <f>+単元計画の作成３!C36</f>
        <v>0</v>
      </c>
      <c r="D36" s="395">
        <f>+単元計画の作成３!D36</f>
        <v>0</v>
      </c>
      <c r="E36" s="395"/>
      <c r="F36" s="264"/>
      <c r="G36" s="262"/>
      <c r="H36" s="262"/>
      <c r="I36" s="262"/>
      <c r="J36" s="262"/>
      <c r="K36" s="262"/>
      <c r="L36" s="262"/>
      <c r="M36" s="262"/>
      <c r="N36" s="262"/>
      <c r="O36" s="262"/>
      <c r="P36" s="262"/>
      <c r="Q36" s="262"/>
    </row>
    <row r="37" spans="1:17">
      <c r="A37" s="245">
        <f>+単元計画の作成３!A37</f>
        <v>0</v>
      </c>
      <c r="B37" s="259">
        <f>+単元計画の作成３!B37</f>
        <v>0</v>
      </c>
      <c r="C37" s="260">
        <f>+単元計画の作成３!C37</f>
        <v>0</v>
      </c>
      <c r="D37" s="395">
        <f>+単元計画の作成３!D37</f>
        <v>0</v>
      </c>
      <c r="E37" s="395"/>
      <c r="F37" s="264"/>
      <c r="G37" s="262"/>
      <c r="H37" s="262"/>
      <c r="I37" s="262"/>
      <c r="J37" s="262"/>
      <c r="K37" s="262"/>
      <c r="L37" s="262"/>
      <c r="M37" s="262"/>
      <c r="N37" s="262"/>
      <c r="O37" s="262"/>
      <c r="P37" s="262"/>
      <c r="Q37" s="262"/>
    </row>
    <row r="38" spans="1:17">
      <c r="A38" s="245">
        <f>+単元計画の作成３!A38</f>
        <v>0</v>
      </c>
      <c r="B38" s="259">
        <f>+単元計画の作成３!B38</f>
        <v>0</v>
      </c>
      <c r="C38" s="260">
        <f>+単元計画の作成３!C38</f>
        <v>0</v>
      </c>
      <c r="D38" s="395">
        <f>+単元計画の作成３!D38</f>
        <v>0</v>
      </c>
      <c r="E38" s="395"/>
      <c r="F38" s="264"/>
      <c r="G38" s="262"/>
      <c r="H38" s="262"/>
      <c r="I38" s="262"/>
      <c r="J38" s="262"/>
      <c r="K38" s="262"/>
      <c r="L38" s="262"/>
      <c r="M38" s="262"/>
      <c r="N38" s="262"/>
      <c r="O38" s="262"/>
      <c r="P38" s="262"/>
      <c r="Q38" s="262"/>
    </row>
    <row r="39" spans="1:17">
      <c r="A39" s="245">
        <f>+単元計画の作成３!A39</f>
        <v>0</v>
      </c>
      <c r="B39" s="259">
        <f>+単元計画の作成３!B39</f>
        <v>0</v>
      </c>
      <c r="C39" s="260">
        <f>+単元計画の作成３!C39</f>
        <v>0</v>
      </c>
      <c r="D39" s="395">
        <f>+単元計画の作成３!D39</f>
        <v>0</v>
      </c>
      <c r="E39" s="395"/>
      <c r="F39" s="264"/>
      <c r="G39" s="262"/>
      <c r="H39" s="262"/>
      <c r="I39" s="262"/>
      <c r="J39" s="262"/>
      <c r="K39" s="262"/>
      <c r="L39" s="262"/>
      <c r="M39" s="262"/>
      <c r="N39" s="262"/>
      <c r="O39" s="262"/>
      <c r="P39" s="262"/>
      <c r="Q39" s="262"/>
    </row>
    <row r="40" spans="1:17">
      <c r="A40" s="245">
        <f>+単元計画の作成３!A40</f>
        <v>0</v>
      </c>
      <c r="B40" s="259">
        <f>+単元計画の作成３!B40</f>
        <v>0</v>
      </c>
      <c r="C40" s="260">
        <f>+単元計画の作成３!C40</f>
        <v>0</v>
      </c>
      <c r="D40" s="395">
        <f>+単元計画の作成３!D40</f>
        <v>0</v>
      </c>
      <c r="E40" s="395"/>
      <c r="F40" s="264"/>
      <c r="G40" s="262"/>
      <c r="H40" s="262"/>
      <c r="I40" s="262"/>
      <c r="J40" s="262"/>
      <c r="K40" s="262"/>
      <c r="L40" s="262"/>
      <c r="M40" s="262"/>
      <c r="N40" s="262"/>
      <c r="O40" s="262"/>
      <c r="P40" s="262"/>
      <c r="Q40" s="262"/>
    </row>
    <row r="41" spans="1:17">
      <c r="A41" s="245">
        <f>+単元計画の作成３!A41</f>
        <v>0</v>
      </c>
      <c r="B41" s="259">
        <f>+単元計画の作成３!B41</f>
        <v>0</v>
      </c>
      <c r="C41" s="260">
        <f>+単元計画の作成３!C41</f>
        <v>0</v>
      </c>
      <c r="D41" s="395">
        <f>+単元計画の作成３!D41</f>
        <v>0</v>
      </c>
      <c r="E41" s="395"/>
      <c r="F41" s="264"/>
      <c r="G41" s="262"/>
      <c r="H41" s="262"/>
      <c r="I41" s="262"/>
      <c r="J41" s="262"/>
      <c r="K41" s="262"/>
      <c r="L41" s="262"/>
      <c r="M41" s="262"/>
      <c r="N41" s="262"/>
      <c r="O41" s="262"/>
      <c r="P41" s="262"/>
      <c r="Q41" s="262"/>
    </row>
    <row r="42" spans="1:17">
      <c r="A42" s="245">
        <f>+単元計画の作成３!A42</f>
        <v>0</v>
      </c>
      <c r="B42" s="259">
        <f>+単元計画の作成３!B42</f>
        <v>0</v>
      </c>
      <c r="C42" s="260">
        <f>+単元計画の作成３!C42</f>
        <v>0</v>
      </c>
      <c r="D42" s="395">
        <f>+単元計画の作成３!D42</f>
        <v>0</v>
      </c>
      <c r="E42" s="395"/>
      <c r="F42" s="264"/>
      <c r="G42" s="262"/>
      <c r="H42" s="262"/>
      <c r="I42" s="262"/>
      <c r="J42" s="262"/>
      <c r="K42" s="262"/>
      <c r="L42" s="262"/>
      <c r="M42" s="262"/>
      <c r="N42" s="262"/>
      <c r="O42" s="262"/>
      <c r="P42" s="262"/>
      <c r="Q42" s="262"/>
    </row>
    <row r="43" spans="1:17">
      <c r="A43" s="245">
        <f>+単元計画の作成３!A43</f>
        <v>0</v>
      </c>
      <c r="B43" s="259">
        <f>+単元計画の作成３!B43</f>
        <v>0</v>
      </c>
      <c r="C43" s="260">
        <f>+単元計画の作成３!C43</f>
        <v>0</v>
      </c>
      <c r="D43" s="395">
        <f>+単元計画の作成３!D43</f>
        <v>0</v>
      </c>
      <c r="E43" s="395"/>
      <c r="F43" s="264"/>
      <c r="G43" s="262"/>
      <c r="H43" s="262"/>
      <c r="I43" s="262"/>
      <c r="J43" s="262"/>
      <c r="K43" s="262"/>
      <c r="L43" s="262"/>
      <c r="M43" s="262"/>
      <c r="N43" s="262"/>
      <c r="O43" s="262"/>
      <c r="P43" s="262"/>
      <c r="Q43" s="262"/>
    </row>
    <row r="44" spans="1:17">
      <c r="A44" s="245">
        <f>+単元計画の作成３!A44</f>
        <v>0</v>
      </c>
      <c r="B44" s="259">
        <f>+単元計画の作成３!B44</f>
        <v>0</v>
      </c>
      <c r="C44" s="260">
        <f>+単元計画の作成３!C44</f>
        <v>0</v>
      </c>
      <c r="D44" s="395">
        <f>+単元計画の作成３!D44</f>
        <v>0</v>
      </c>
      <c r="E44" s="395"/>
      <c r="F44" s="264"/>
      <c r="G44" s="262"/>
      <c r="H44" s="262"/>
      <c r="I44" s="262"/>
      <c r="J44" s="262"/>
      <c r="K44" s="262"/>
      <c r="L44" s="262"/>
      <c r="M44" s="262"/>
      <c r="N44" s="262"/>
      <c r="O44" s="262"/>
      <c r="P44" s="262"/>
      <c r="Q44" s="262"/>
    </row>
    <row r="45" spans="1:17">
      <c r="A45" s="245">
        <f>+単元計画の作成３!A45</f>
        <v>0</v>
      </c>
      <c r="B45" s="259">
        <f>+単元計画の作成３!B45</f>
        <v>0</v>
      </c>
      <c r="C45" s="260">
        <f>+単元計画の作成３!C45</f>
        <v>0</v>
      </c>
      <c r="D45" s="395">
        <f>+単元計画の作成３!D45</f>
        <v>0</v>
      </c>
      <c r="E45" s="395"/>
      <c r="F45" s="264"/>
      <c r="G45" s="262"/>
      <c r="H45" s="262"/>
      <c r="I45" s="262"/>
      <c r="J45" s="262"/>
      <c r="K45" s="262"/>
      <c r="L45" s="262"/>
      <c r="M45" s="262"/>
      <c r="N45" s="262"/>
      <c r="O45" s="262"/>
      <c r="P45" s="262"/>
      <c r="Q45" s="262"/>
    </row>
    <row r="46" spans="1:17">
      <c r="A46" s="245">
        <f>+単元計画の作成３!A46</f>
        <v>0</v>
      </c>
      <c r="B46" s="259">
        <f>+単元計画の作成３!B46</f>
        <v>0</v>
      </c>
      <c r="C46" s="260">
        <f>+単元計画の作成３!C46</f>
        <v>0</v>
      </c>
      <c r="D46" s="395">
        <f>+単元計画の作成３!D46</f>
        <v>0</v>
      </c>
      <c r="E46" s="395"/>
      <c r="F46" s="264"/>
      <c r="G46" s="262"/>
      <c r="H46" s="262"/>
      <c r="I46" s="262"/>
      <c r="J46" s="262"/>
      <c r="K46" s="262"/>
      <c r="L46" s="262"/>
      <c r="M46" s="262"/>
      <c r="N46" s="262"/>
      <c r="O46" s="262"/>
      <c r="P46" s="262"/>
      <c r="Q46" s="262"/>
    </row>
    <row r="47" spans="1:17">
      <c r="A47" s="245">
        <f>+単元計画の作成３!A47</f>
        <v>0</v>
      </c>
      <c r="B47" s="259">
        <f>+単元計画の作成３!B47</f>
        <v>0</v>
      </c>
      <c r="C47" s="260">
        <f>+単元計画の作成３!C47</f>
        <v>0</v>
      </c>
      <c r="D47" s="395">
        <f>+単元計画の作成３!D47</f>
        <v>0</v>
      </c>
      <c r="E47" s="395"/>
      <c r="F47" s="264"/>
      <c r="G47" s="262"/>
      <c r="H47" s="262"/>
      <c r="I47" s="262"/>
      <c r="J47" s="262"/>
      <c r="K47" s="262"/>
      <c r="L47" s="262"/>
      <c r="M47" s="262"/>
      <c r="N47" s="262"/>
      <c r="O47" s="262"/>
      <c r="P47" s="262"/>
      <c r="Q47" s="262"/>
    </row>
    <row r="48" spans="1:17">
      <c r="A48" s="245">
        <f>+単元計画の作成３!A48</f>
        <v>0</v>
      </c>
      <c r="B48" s="259">
        <f>+単元計画の作成３!B48</f>
        <v>0</v>
      </c>
      <c r="C48" s="260">
        <f>+単元計画の作成３!C48</f>
        <v>0</v>
      </c>
      <c r="D48" s="395">
        <f>+単元計画の作成３!D48</f>
        <v>0</v>
      </c>
      <c r="E48" s="395"/>
      <c r="F48" s="264"/>
      <c r="G48" s="262"/>
      <c r="H48" s="262"/>
      <c r="I48" s="262"/>
      <c r="J48" s="262"/>
      <c r="K48" s="262"/>
      <c r="L48" s="262"/>
      <c r="M48" s="262"/>
      <c r="N48" s="262"/>
      <c r="O48" s="262"/>
      <c r="P48" s="262"/>
      <c r="Q48" s="262"/>
    </row>
    <row r="49" spans="1:17">
      <c r="A49" s="245">
        <f>+単元計画の作成３!A49</f>
        <v>0</v>
      </c>
      <c r="B49" s="259">
        <f>+単元計画の作成３!B49</f>
        <v>0</v>
      </c>
      <c r="C49" s="260">
        <f>+単元計画の作成３!C49</f>
        <v>0</v>
      </c>
      <c r="D49" s="395">
        <f>+単元計画の作成３!D49</f>
        <v>0</v>
      </c>
      <c r="E49" s="395"/>
      <c r="F49" s="264"/>
      <c r="G49" s="262"/>
      <c r="H49" s="262"/>
      <c r="I49" s="262"/>
      <c r="J49" s="262"/>
      <c r="K49" s="262"/>
      <c r="L49" s="262"/>
      <c r="M49" s="262"/>
      <c r="N49" s="262"/>
      <c r="O49" s="262"/>
      <c r="P49" s="262"/>
      <c r="Q49" s="262"/>
    </row>
    <row r="50" spans="1:17">
      <c r="A50" s="245">
        <f>+単元計画の作成３!A50</f>
        <v>0</v>
      </c>
      <c r="B50" s="259">
        <f>+単元計画の作成３!B50</f>
        <v>0</v>
      </c>
      <c r="C50" s="260">
        <f>+単元計画の作成３!C50</f>
        <v>0</v>
      </c>
      <c r="D50" s="395">
        <f>+単元計画の作成３!D50</f>
        <v>0</v>
      </c>
      <c r="E50" s="395"/>
      <c r="F50" s="264"/>
      <c r="G50" s="262"/>
      <c r="H50" s="262"/>
      <c r="I50" s="262"/>
      <c r="J50" s="262"/>
      <c r="K50" s="262"/>
      <c r="L50" s="262"/>
      <c r="M50" s="262"/>
      <c r="N50" s="262"/>
      <c r="O50" s="262"/>
      <c r="P50" s="262"/>
      <c r="Q50" s="262"/>
    </row>
    <row r="51" spans="1:17">
      <c r="A51" s="245">
        <f>+単元計画の作成３!A51</f>
        <v>0</v>
      </c>
      <c r="B51" s="259">
        <f>+単元計画の作成３!B51</f>
        <v>0</v>
      </c>
      <c r="C51" s="260">
        <f>+単元計画の作成３!C51</f>
        <v>0</v>
      </c>
      <c r="D51" s="395">
        <f>+単元計画の作成３!D51</f>
        <v>0</v>
      </c>
      <c r="E51" s="395"/>
      <c r="F51" s="264"/>
      <c r="G51" s="262"/>
      <c r="H51" s="262"/>
      <c r="I51" s="262"/>
      <c r="J51" s="262"/>
      <c r="K51" s="262"/>
      <c r="L51" s="262"/>
      <c r="M51" s="262"/>
      <c r="N51" s="262"/>
      <c r="O51" s="262"/>
      <c r="P51" s="262"/>
      <c r="Q51" s="262"/>
    </row>
    <row r="52" spans="1:17">
      <c r="A52" s="245">
        <f>+単元計画の作成３!A52</f>
        <v>0</v>
      </c>
      <c r="B52" s="259">
        <f>+単元計画の作成３!B52</f>
        <v>0</v>
      </c>
      <c r="C52" s="260">
        <f>+単元計画の作成３!C52</f>
        <v>0</v>
      </c>
      <c r="D52" s="395">
        <f>+単元計画の作成３!D52</f>
        <v>0</v>
      </c>
      <c r="E52" s="395"/>
      <c r="F52" s="264"/>
      <c r="G52" s="262"/>
      <c r="H52" s="262"/>
      <c r="I52" s="262"/>
      <c r="J52" s="262"/>
      <c r="K52" s="262"/>
      <c r="L52" s="262"/>
      <c r="M52" s="262"/>
      <c r="N52" s="262"/>
      <c r="O52" s="262"/>
      <c r="P52" s="262"/>
      <c r="Q52" s="262"/>
    </row>
    <row r="53" spans="1:17">
      <c r="A53" s="245">
        <f>+単元計画の作成３!A53</f>
        <v>0</v>
      </c>
      <c r="B53" s="259">
        <f>+単元計画の作成３!B53</f>
        <v>0</v>
      </c>
      <c r="C53" s="260">
        <f>+単元計画の作成３!C53</f>
        <v>0</v>
      </c>
      <c r="D53" s="395">
        <f>+単元計画の作成３!D53</f>
        <v>0</v>
      </c>
      <c r="E53" s="395"/>
      <c r="F53" s="264"/>
      <c r="G53" s="262"/>
      <c r="H53" s="262"/>
      <c r="I53" s="262"/>
      <c r="J53" s="262"/>
      <c r="K53" s="262"/>
      <c r="L53" s="262"/>
      <c r="M53" s="262"/>
      <c r="N53" s="262"/>
      <c r="O53" s="262"/>
      <c r="P53" s="262"/>
      <c r="Q53" s="262"/>
    </row>
    <row r="54" spans="1:17">
      <c r="A54" s="245">
        <f>+単元計画の作成３!A54</f>
        <v>0</v>
      </c>
      <c r="B54" s="259">
        <f>+単元計画の作成３!B54</f>
        <v>0</v>
      </c>
      <c r="C54" s="260">
        <f>+単元計画の作成３!C54</f>
        <v>0</v>
      </c>
      <c r="D54" s="395">
        <f>+単元計画の作成３!D54</f>
        <v>0</v>
      </c>
      <c r="E54" s="395"/>
      <c r="F54" s="264"/>
      <c r="G54" s="262"/>
      <c r="H54" s="262"/>
      <c r="I54" s="262"/>
      <c r="J54" s="262"/>
      <c r="K54" s="262"/>
      <c r="L54" s="262"/>
      <c r="M54" s="262"/>
      <c r="N54" s="262"/>
      <c r="O54" s="262"/>
      <c r="P54" s="262"/>
      <c r="Q54" s="262"/>
    </row>
    <row r="55" spans="1:17">
      <c r="A55" s="245">
        <f>+単元計画の作成３!A55</f>
        <v>0</v>
      </c>
      <c r="B55" s="259">
        <f>+単元計画の作成３!B55</f>
        <v>0</v>
      </c>
      <c r="C55" s="260">
        <f>+単元計画の作成３!C55</f>
        <v>0</v>
      </c>
      <c r="D55" s="395">
        <f>+単元計画の作成３!D55</f>
        <v>0</v>
      </c>
      <c r="E55" s="395"/>
      <c r="F55" s="264"/>
      <c r="G55" s="262"/>
      <c r="H55" s="262"/>
      <c r="I55" s="262"/>
      <c r="J55" s="262"/>
      <c r="K55" s="262"/>
      <c r="L55" s="262"/>
      <c r="M55" s="262"/>
      <c r="N55" s="262"/>
      <c r="O55" s="262"/>
      <c r="P55" s="262"/>
      <c r="Q55" s="262"/>
    </row>
    <row r="56" spans="1:17">
      <c r="A56" s="245">
        <f>+単元計画の作成３!A56</f>
        <v>0</v>
      </c>
      <c r="B56" s="259">
        <f>+単元計画の作成３!B56</f>
        <v>0</v>
      </c>
      <c r="C56" s="260">
        <f>+単元計画の作成３!C56</f>
        <v>0</v>
      </c>
      <c r="D56" s="395">
        <f>+単元計画の作成３!D56</f>
        <v>0</v>
      </c>
      <c r="E56" s="395"/>
      <c r="F56" s="264"/>
      <c r="G56" s="262"/>
      <c r="H56" s="262"/>
      <c r="I56" s="262"/>
      <c r="J56" s="262"/>
      <c r="K56" s="262"/>
      <c r="L56" s="262"/>
      <c r="M56" s="262"/>
      <c r="N56" s="262"/>
      <c r="O56" s="262"/>
      <c r="P56" s="262"/>
      <c r="Q56" s="262"/>
    </row>
    <row r="57" spans="1:17">
      <c r="A57" s="245">
        <f>+単元計画の作成３!A57</f>
        <v>0</v>
      </c>
      <c r="B57" s="259">
        <f>+単元計画の作成３!B57</f>
        <v>0</v>
      </c>
      <c r="C57" s="260">
        <f>+単元計画の作成３!C57</f>
        <v>0</v>
      </c>
      <c r="D57" s="395">
        <f>+単元計画の作成３!D57</f>
        <v>0</v>
      </c>
      <c r="E57" s="395"/>
      <c r="F57" s="264"/>
      <c r="G57" s="262"/>
      <c r="H57" s="262"/>
      <c r="I57" s="262"/>
      <c r="J57" s="262"/>
      <c r="K57" s="262"/>
      <c r="L57" s="262"/>
      <c r="M57" s="262"/>
      <c r="N57" s="262"/>
      <c r="O57" s="262"/>
      <c r="P57" s="262"/>
      <c r="Q57" s="262"/>
    </row>
    <row r="58" spans="1:17">
      <c r="A58" s="245">
        <f>+単元計画の作成３!A58</f>
        <v>0</v>
      </c>
      <c r="B58" s="259">
        <f>+単元計画の作成３!B58</f>
        <v>0</v>
      </c>
      <c r="C58" s="260">
        <f>+単元計画の作成３!C58</f>
        <v>0</v>
      </c>
      <c r="D58" s="395">
        <f>+単元計画の作成３!D58</f>
        <v>0</v>
      </c>
      <c r="E58" s="395"/>
      <c r="F58" s="264"/>
      <c r="G58" s="262"/>
      <c r="H58" s="262"/>
      <c r="I58" s="262"/>
      <c r="J58" s="262"/>
      <c r="K58" s="262"/>
      <c r="L58" s="262"/>
      <c r="M58" s="262"/>
      <c r="N58" s="262"/>
      <c r="O58" s="262"/>
      <c r="P58" s="262"/>
      <c r="Q58" s="262"/>
    </row>
    <row r="59" spans="1:17">
      <c r="A59" s="245">
        <f>+単元計画の作成３!A59</f>
        <v>0</v>
      </c>
      <c r="B59" s="259">
        <f>+単元計画の作成３!B59</f>
        <v>0</v>
      </c>
      <c r="C59" s="260">
        <f>+単元計画の作成３!C59</f>
        <v>0</v>
      </c>
      <c r="D59" s="395">
        <f>+単元計画の作成３!D59</f>
        <v>0</v>
      </c>
      <c r="E59" s="395"/>
      <c r="F59" s="264"/>
      <c r="G59" s="262"/>
      <c r="H59" s="262"/>
      <c r="I59" s="262"/>
      <c r="J59" s="262"/>
      <c r="K59" s="262"/>
      <c r="L59" s="262"/>
      <c r="M59" s="262"/>
      <c r="N59" s="262"/>
      <c r="O59" s="262"/>
      <c r="P59" s="262"/>
      <c r="Q59" s="262"/>
    </row>
    <row r="60" spans="1:17">
      <c r="A60" s="245">
        <f>+単元計画の作成３!A60</f>
        <v>0</v>
      </c>
      <c r="B60" s="259">
        <f>+単元計画の作成３!B60</f>
        <v>0</v>
      </c>
      <c r="C60" s="260">
        <f>+単元計画の作成３!C60</f>
        <v>0</v>
      </c>
      <c r="D60" s="395">
        <f>+単元計画の作成３!D60</f>
        <v>0</v>
      </c>
      <c r="E60" s="395"/>
      <c r="F60" s="264"/>
      <c r="G60" s="262"/>
      <c r="H60" s="262"/>
      <c r="I60" s="262"/>
      <c r="J60" s="262"/>
      <c r="K60" s="262"/>
      <c r="L60" s="262"/>
      <c r="M60" s="262"/>
      <c r="N60" s="262"/>
      <c r="O60" s="262"/>
      <c r="P60" s="262"/>
      <c r="Q60" s="262"/>
    </row>
    <row r="61" spans="1:17">
      <c r="A61" s="245">
        <f>+単元計画の作成３!A61</f>
        <v>0</v>
      </c>
      <c r="B61" s="259">
        <f>+単元計画の作成３!B61</f>
        <v>0</v>
      </c>
      <c r="C61" s="260">
        <f>+単元計画の作成３!C61</f>
        <v>0</v>
      </c>
      <c r="D61" s="395">
        <f>+単元計画の作成３!D61</f>
        <v>0</v>
      </c>
      <c r="E61" s="395"/>
      <c r="F61" s="264"/>
      <c r="G61" s="262"/>
      <c r="H61" s="262"/>
      <c r="I61" s="262"/>
      <c r="J61" s="262"/>
      <c r="K61" s="262"/>
      <c r="L61" s="262"/>
      <c r="M61" s="262"/>
      <c r="N61" s="262"/>
      <c r="O61" s="262"/>
      <c r="P61" s="262"/>
      <c r="Q61" s="262"/>
    </row>
    <row r="62" spans="1:17">
      <c r="A62" s="245">
        <f>+単元計画の作成３!A62</f>
        <v>0</v>
      </c>
      <c r="B62" s="259">
        <f>+単元計画の作成３!B62</f>
        <v>0</v>
      </c>
      <c r="C62" s="260">
        <f>+単元計画の作成３!C62</f>
        <v>0</v>
      </c>
      <c r="D62" s="395">
        <f>+単元計画の作成３!D62</f>
        <v>0</v>
      </c>
      <c r="E62" s="395"/>
      <c r="F62" s="264"/>
      <c r="G62" s="262"/>
      <c r="H62" s="262"/>
      <c r="I62" s="262"/>
      <c r="J62" s="262"/>
      <c r="K62" s="262"/>
      <c r="L62" s="262"/>
      <c r="M62" s="262"/>
      <c r="N62" s="262"/>
      <c r="O62" s="262"/>
      <c r="P62" s="262"/>
      <c r="Q62" s="262"/>
    </row>
    <row r="63" spans="1:17">
      <c r="A63" s="245">
        <f>+単元計画の作成３!A63</f>
        <v>0</v>
      </c>
      <c r="B63" s="259">
        <f>+単元計画の作成３!B63</f>
        <v>0</v>
      </c>
      <c r="C63" s="260">
        <f>+単元計画の作成３!C63</f>
        <v>0</v>
      </c>
      <c r="D63" s="395">
        <f>+単元計画の作成３!D63</f>
        <v>0</v>
      </c>
      <c r="E63" s="395"/>
      <c r="F63" s="264"/>
      <c r="G63" s="262"/>
      <c r="H63" s="262"/>
      <c r="I63" s="262"/>
      <c r="J63" s="262"/>
      <c r="K63" s="262"/>
      <c r="L63" s="262"/>
      <c r="M63" s="262"/>
      <c r="N63" s="262"/>
      <c r="O63" s="262"/>
      <c r="P63" s="262"/>
      <c r="Q63" s="262"/>
    </row>
    <row r="64" spans="1:17">
      <c r="A64" s="245">
        <f>+単元計画の作成３!A64</f>
        <v>0</v>
      </c>
      <c r="B64" s="259">
        <f>+単元計画の作成３!B64</f>
        <v>0</v>
      </c>
      <c r="C64" s="260">
        <f>+単元計画の作成３!C64</f>
        <v>0</v>
      </c>
      <c r="D64" s="395">
        <f>+単元計画の作成３!D64</f>
        <v>0</v>
      </c>
      <c r="E64" s="395"/>
      <c r="F64" s="264"/>
      <c r="G64" s="262"/>
      <c r="H64" s="262"/>
      <c r="I64" s="262"/>
      <c r="J64" s="262"/>
      <c r="K64" s="262"/>
      <c r="L64" s="262"/>
      <c r="M64" s="262"/>
      <c r="N64" s="262"/>
      <c r="O64" s="262"/>
      <c r="P64" s="262"/>
      <c r="Q64" s="262"/>
    </row>
    <row r="65" spans="1:17">
      <c r="A65" s="245">
        <f>+単元計画の作成３!A65</f>
        <v>0</v>
      </c>
      <c r="B65" s="259">
        <f>+単元計画の作成３!B65</f>
        <v>0</v>
      </c>
      <c r="C65" s="260">
        <f>+単元計画の作成３!C65</f>
        <v>0</v>
      </c>
      <c r="D65" s="395">
        <f>+単元計画の作成３!D65</f>
        <v>0</v>
      </c>
      <c r="E65" s="395"/>
      <c r="F65" s="264"/>
      <c r="G65" s="262"/>
      <c r="H65" s="262"/>
      <c r="I65" s="262"/>
      <c r="J65" s="262"/>
      <c r="K65" s="262"/>
      <c r="L65" s="262"/>
      <c r="M65" s="262"/>
      <c r="N65" s="262"/>
      <c r="O65" s="262"/>
      <c r="P65" s="262"/>
      <c r="Q65" s="262"/>
    </row>
    <row r="66" spans="1:17">
      <c r="A66" s="245">
        <f>+単元計画の作成３!A66</f>
        <v>0</v>
      </c>
      <c r="B66" s="259">
        <f>+単元計画の作成３!B66</f>
        <v>0</v>
      </c>
      <c r="C66" s="260">
        <f>+単元計画の作成３!C66</f>
        <v>0</v>
      </c>
      <c r="D66" s="395">
        <f>+単元計画の作成３!D66</f>
        <v>0</v>
      </c>
      <c r="E66" s="395"/>
      <c r="F66" s="264"/>
      <c r="G66" s="262"/>
      <c r="H66" s="262"/>
      <c r="I66" s="262"/>
      <c r="J66" s="262"/>
      <c r="K66" s="262"/>
      <c r="L66" s="262"/>
      <c r="M66" s="262"/>
      <c r="N66" s="262"/>
      <c r="O66" s="262"/>
      <c r="P66" s="262"/>
      <c r="Q66" s="262"/>
    </row>
    <row r="67" spans="1:17">
      <c r="A67" s="245">
        <f>+単元計画の作成３!A67</f>
        <v>0</v>
      </c>
      <c r="B67" s="259">
        <f>+単元計画の作成３!B67</f>
        <v>0</v>
      </c>
      <c r="C67" s="260">
        <f>+単元計画の作成３!C67</f>
        <v>0</v>
      </c>
      <c r="D67" s="395">
        <f>+単元計画の作成３!D67</f>
        <v>0</v>
      </c>
      <c r="E67" s="395"/>
      <c r="F67" s="264"/>
      <c r="G67" s="262"/>
      <c r="H67" s="262"/>
      <c r="I67" s="262"/>
      <c r="J67" s="262"/>
      <c r="K67" s="262"/>
      <c r="L67" s="262"/>
      <c r="M67" s="262"/>
      <c r="N67" s="262"/>
      <c r="O67" s="262"/>
      <c r="P67" s="262"/>
      <c r="Q67" s="262"/>
    </row>
    <row r="68" spans="1:17">
      <c r="A68" s="245">
        <f>+単元計画の作成３!A68</f>
        <v>0</v>
      </c>
      <c r="B68" s="259">
        <f>+単元計画の作成３!B68</f>
        <v>0</v>
      </c>
      <c r="C68" s="260">
        <f>+単元計画の作成３!C68</f>
        <v>0</v>
      </c>
      <c r="D68" s="395">
        <f>+単元計画の作成３!D68</f>
        <v>0</v>
      </c>
      <c r="E68" s="395"/>
      <c r="F68" s="264"/>
      <c r="G68" s="262"/>
      <c r="H68" s="262"/>
      <c r="I68" s="262"/>
      <c r="J68" s="262"/>
      <c r="K68" s="262"/>
      <c r="L68" s="262"/>
      <c r="M68" s="262"/>
      <c r="N68" s="262"/>
      <c r="O68" s="262"/>
      <c r="P68" s="262"/>
      <c r="Q68" s="262"/>
    </row>
    <row r="69" spans="1:17">
      <c r="A69" s="245">
        <f>+単元計画の作成３!A69</f>
        <v>0</v>
      </c>
      <c r="B69" s="259">
        <f>+単元計画の作成３!B69</f>
        <v>0</v>
      </c>
      <c r="C69" s="260">
        <f>+単元計画の作成３!C69</f>
        <v>0</v>
      </c>
      <c r="D69" s="395">
        <f>+単元計画の作成３!D69</f>
        <v>0</v>
      </c>
      <c r="E69" s="395"/>
      <c r="F69" s="264"/>
      <c r="G69" s="262"/>
      <c r="H69" s="262"/>
      <c r="I69" s="262"/>
      <c r="J69" s="262"/>
      <c r="K69" s="262"/>
      <c r="L69" s="262"/>
      <c r="M69" s="262"/>
      <c r="N69" s="262"/>
      <c r="O69" s="262"/>
      <c r="P69" s="262"/>
      <c r="Q69" s="262"/>
    </row>
    <row r="70" spans="1:17">
      <c r="A70" s="245">
        <f>+単元計画の作成３!A70</f>
        <v>0</v>
      </c>
      <c r="B70" s="259">
        <f>+単元計画の作成３!B70</f>
        <v>0</v>
      </c>
      <c r="C70" s="260">
        <f>+単元計画の作成３!C70</f>
        <v>0</v>
      </c>
      <c r="D70" s="395">
        <f>+単元計画の作成３!D70</f>
        <v>0</v>
      </c>
      <c r="E70" s="395"/>
      <c r="F70" s="264"/>
      <c r="G70" s="262"/>
      <c r="H70" s="262"/>
      <c r="I70" s="262"/>
      <c r="J70" s="262"/>
      <c r="K70" s="262"/>
      <c r="L70" s="262"/>
      <c r="M70" s="262"/>
      <c r="N70" s="262"/>
      <c r="O70" s="262"/>
      <c r="P70" s="262"/>
      <c r="Q70" s="262"/>
    </row>
    <row r="71" spans="1:17">
      <c r="A71" s="245">
        <f>+単元計画の作成３!A71</f>
        <v>0</v>
      </c>
      <c r="B71" s="259">
        <f>+単元計画の作成３!B71</f>
        <v>0</v>
      </c>
      <c r="C71" s="260">
        <f>+単元計画の作成３!C71</f>
        <v>0</v>
      </c>
      <c r="D71" s="395">
        <f>+単元計画の作成３!D71</f>
        <v>0</v>
      </c>
      <c r="E71" s="395"/>
      <c r="F71" s="264"/>
      <c r="G71" s="262"/>
      <c r="H71" s="262"/>
      <c r="I71" s="262"/>
      <c r="J71" s="262"/>
      <c r="K71" s="262"/>
      <c r="L71" s="262"/>
      <c r="M71" s="262"/>
      <c r="N71" s="262"/>
      <c r="O71" s="262"/>
      <c r="P71" s="262"/>
      <c r="Q71" s="262"/>
    </row>
    <row r="72" spans="1:17">
      <c r="A72" s="245">
        <f>+単元計画の作成３!A72</f>
        <v>0</v>
      </c>
      <c r="B72" s="259">
        <f>+単元計画の作成３!B72</f>
        <v>0</v>
      </c>
      <c r="C72" s="260">
        <f>+単元計画の作成３!C72</f>
        <v>0</v>
      </c>
      <c r="D72" s="395">
        <f>+単元計画の作成３!D72</f>
        <v>0</v>
      </c>
      <c r="E72" s="395"/>
      <c r="F72" s="264"/>
      <c r="G72" s="262"/>
      <c r="H72" s="262"/>
      <c r="I72" s="262"/>
      <c r="J72" s="262"/>
      <c r="K72" s="262"/>
      <c r="L72" s="262"/>
      <c r="M72" s="262"/>
      <c r="N72" s="262"/>
      <c r="O72" s="262"/>
      <c r="P72" s="262"/>
      <c r="Q72" s="262"/>
    </row>
    <row r="73" spans="1:17">
      <c r="A73" s="245">
        <f>+単元計画の作成３!A73</f>
        <v>0</v>
      </c>
      <c r="B73" s="259">
        <f>+単元計画の作成３!B73</f>
        <v>0</v>
      </c>
      <c r="C73" s="260">
        <f>+単元計画の作成３!C73</f>
        <v>0</v>
      </c>
      <c r="D73" s="395">
        <f>+単元計画の作成３!D73</f>
        <v>0</v>
      </c>
      <c r="E73" s="395"/>
      <c r="F73" s="264"/>
      <c r="G73" s="262"/>
      <c r="H73" s="262"/>
      <c r="I73" s="262"/>
      <c r="J73" s="262"/>
      <c r="K73" s="262"/>
      <c r="L73" s="262"/>
      <c r="M73" s="262"/>
      <c r="N73" s="262"/>
      <c r="O73" s="262"/>
      <c r="P73" s="262"/>
      <c r="Q73" s="262"/>
    </row>
    <row r="74" spans="1:17">
      <c r="A74" s="245">
        <f>+単元計画の作成３!A74</f>
        <v>0</v>
      </c>
      <c r="B74" s="259">
        <f>+単元計画の作成３!B74</f>
        <v>0</v>
      </c>
      <c r="C74" s="260">
        <f>+単元計画の作成３!C74</f>
        <v>0</v>
      </c>
      <c r="D74" s="395">
        <f>+単元計画の作成３!D74</f>
        <v>0</v>
      </c>
      <c r="E74" s="395"/>
      <c r="F74" s="264"/>
      <c r="G74" s="262"/>
      <c r="H74" s="262"/>
      <c r="I74" s="262"/>
      <c r="J74" s="262"/>
      <c r="K74" s="262"/>
      <c r="L74" s="262"/>
      <c r="M74" s="262"/>
      <c r="N74" s="262"/>
      <c r="O74" s="262"/>
      <c r="P74" s="262"/>
      <c r="Q74" s="262"/>
    </row>
    <row r="75" spans="1:17">
      <c r="A75" s="245">
        <f>+単元計画の作成３!A75</f>
        <v>0</v>
      </c>
      <c r="B75" s="259">
        <f>+単元計画の作成３!B75</f>
        <v>0</v>
      </c>
      <c r="C75" s="260">
        <f>+単元計画の作成３!C75</f>
        <v>0</v>
      </c>
      <c r="D75" s="395">
        <f>+単元計画の作成３!D75</f>
        <v>0</v>
      </c>
      <c r="E75" s="395"/>
      <c r="F75" s="264"/>
      <c r="G75" s="262"/>
      <c r="H75" s="262"/>
      <c r="I75" s="262"/>
      <c r="J75" s="262"/>
      <c r="K75" s="262"/>
      <c r="L75" s="262"/>
      <c r="M75" s="262"/>
      <c r="N75" s="262"/>
      <c r="O75" s="262"/>
      <c r="P75" s="262"/>
      <c r="Q75" s="262"/>
    </row>
    <row r="76" spans="1:17">
      <c r="A76" s="245">
        <f>+単元計画の作成３!A76</f>
        <v>0</v>
      </c>
      <c r="B76" s="259">
        <f>+単元計画の作成３!B76</f>
        <v>0</v>
      </c>
      <c r="C76" s="260">
        <f>+単元計画の作成３!C76</f>
        <v>0</v>
      </c>
      <c r="D76" s="395">
        <f>+単元計画の作成３!D76</f>
        <v>0</v>
      </c>
      <c r="E76" s="395"/>
      <c r="F76" s="264"/>
      <c r="G76" s="262"/>
      <c r="H76" s="262"/>
      <c r="I76" s="262"/>
      <c r="J76" s="262"/>
      <c r="K76" s="262"/>
      <c r="L76" s="262"/>
      <c r="M76" s="262"/>
      <c r="N76" s="262"/>
      <c r="O76" s="262"/>
      <c r="P76" s="262"/>
      <c r="Q76" s="262"/>
    </row>
    <row r="77" spans="1:17">
      <c r="A77" s="245">
        <f>+単元計画の作成３!A77</f>
        <v>0</v>
      </c>
      <c r="B77" s="259">
        <f>+単元計画の作成３!B77</f>
        <v>0</v>
      </c>
      <c r="C77" s="260">
        <f>+単元計画の作成３!C77</f>
        <v>0</v>
      </c>
      <c r="D77" s="395">
        <f>+単元計画の作成３!D77</f>
        <v>0</v>
      </c>
      <c r="E77" s="395"/>
      <c r="F77" s="264"/>
      <c r="G77" s="262"/>
      <c r="H77" s="262"/>
      <c r="I77" s="262"/>
      <c r="J77" s="262"/>
      <c r="K77" s="262"/>
      <c r="L77" s="262"/>
      <c r="M77" s="262"/>
      <c r="N77" s="262"/>
      <c r="O77" s="262"/>
      <c r="P77" s="262"/>
      <c r="Q77" s="262"/>
    </row>
    <row r="78" spans="1:17">
      <c r="A78" s="245">
        <f>+単元計画の作成３!A78</f>
        <v>0</v>
      </c>
      <c r="B78" s="259">
        <f>+単元計画の作成３!B78</f>
        <v>0</v>
      </c>
      <c r="C78" s="260">
        <f>+単元計画の作成３!C78</f>
        <v>0</v>
      </c>
      <c r="D78" s="395">
        <f>+単元計画の作成３!D78</f>
        <v>0</v>
      </c>
      <c r="E78" s="395"/>
      <c r="F78" s="264"/>
      <c r="G78" s="262"/>
      <c r="H78" s="262"/>
      <c r="I78" s="262"/>
      <c r="J78" s="262"/>
      <c r="K78" s="262"/>
      <c r="L78" s="262"/>
      <c r="M78" s="262"/>
      <c r="N78" s="262"/>
      <c r="O78" s="262"/>
      <c r="P78" s="262"/>
      <c r="Q78" s="262"/>
    </row>
    <row r="79" spans="1:17">
      <c r="A79" s="245">
        <f>+単元計画の作成３!A79</f>
        <v>0</v>
      </c>
      <c r="B79" s="259">
        <f>+単元計画の作成３!B79</f>
        <v>0</v>
      </c>
      <c r="C79" s="260">
        <f>+単元計画の作成３!C79</f>
        <v>0</v>
      </c>
      <c r="D79" s="395">
        <f>+単元計画の作成３!D79</f>
        <v>0</v>
      </c>
      <c r="E79" s="395"/>
      <c r="F79" s="264"/>
      <c r="G79" s="262"/>
      <c r="H79" s="262"/>
      <c r="I79" s="262"/>
      <c r="J79" s="262"/>
      <c r="K79" s="262"/>
      <c r="L79" s="262"/>
      <c r="M79" s="262"/>
      <c r="N79" s="262"/>
      <c r="O79" s="262"/>
      <c r="P79" s="262"/>
      <c r="Q79" s="262"/>
    </row>
    <row r="80" spans="1:17">
      <c r="A80" s="245">
        <f>+単元計画の作成３!A80</f>
        <v>0</v>
      </c>
      <c r="B80" s="259">
        <f>+単元計画の作成３!B80</f>
        <v>0</v>
      </c>
      <c r="C80" s="260">
        <f>+単元計画の作成３!C80</f>
        <v>0</v>
      </c>
      <c r="D80" s="395">
        <f>+単元計画の作成３!D80</f>
        <v>0</v>
      </c>
      <c r="E80" s="395"/>
      <c r="F80" s="264"/>
      <c r="G80" s="262"/>
      <c r="H80" s="262"/>
      <c r="I80" s="262"/>
      <c r="J80" s="262"/>
      <c r="K80" s="262"/>
      <c r="L80" s="262"/>
      <c r="M80" s="262"/>
      <c r="N80" s="262"/>
      <c r="O80" s="262"/>
      <c r="P80" s="262"/>
      <c r="Q80" s="262"/>
    </row>
    <row r="81" spans="1:17">
      <c r="A81" s="245">
        <f>+単元計画の作成３!A81</f>
        <v>0</v>
      </c>
      <c r="B81" s="259">
        <f>+単元計画の作成３!B81</f>
        <v>0</v>
      </c>
      <c r="C81" s="260">
        <f>+単元計画の作成３!C81</f>
        <v>0</v>
      </c>
      <c r="D81" s="395">
        <f>+単元計画の作成３!D81</f>
        <v>0</v>
      </c>
      <c r="E81" s="395"/>
      <c r="F81" s="264"/>
      <c r="G81" s="262"/>
      <c r="H81" s="262"/>
      <c r="I81" s="262"/>
      <c r="J81" s="262"/>
      <c r="K81" s="262"/>
      <c r="L81" s="262"/>
      <c r="M81" s="262"/>
      <c r="N81" s="262"/>
      <c r="O81" s="262"/>
      <c r="P81" s="262"/>
      <c r="Q81" s="262"/>
    </row>
    <row r="82" spans="1:17">
      <c r="A82" s="245">
        <f>+単元計画の作成３!A82</f>
        <v>0</v>
      </c>
      <c r="B82" s="259">
        <f>+単元計画の作成３!B82</f>
        <v>0</v>
      </c>
      <c r="C82" s="260">
        <f>+単元計画の作成３!C82</f>
        <v>0</v>
      </c>
      <c r="D82" s="395">
        <f>+単元計画の作成３!D82</f>
        <v>0</v>
      </c>
      <c r="E82" s="395"/>
      <c r="F82" s="264"/>
      <c r="G82" s="262"/>
      <c r="H82" s="262"/>
      <c r="I82" s="262"/>
      <c r="J82" s="262"/>
      <c r="K82" s="262"/>
      <c r="L82" s="262"/>
      <c r="M82" s="262"/>
      <c r="N82" s="262"/>
      <c r="O82" s="262"/>
      <c r="P82" s="262"/>
      <c r="Q82" s="262"/>
    </row>
    <row r="83" spans="1:17">
      <c r="A83" s="245">
        <f>+単元計画の作成３!A83</f>
        <v>0</v>
      </c>
      <c r="B83" s="259">
        <f>+単元計画の作成３!B83</f>
        <v>0</v>
      </c>
      <c r="C83" s="260">
        <f>+単元計画の作成３!C83</f>
        <v>0</v>
      </c>
      <c r="D83" s="395">
        <f>+単元計画の作成３!D83</f>
        <v>0</v>
      </c>
      <c r="E83" s="395"/>
      <c r="F83" s="264"/>
      <c r="G83" s="262"/>
      <c r="H83" s="262"/>
      <c r="I83" s="262"/>
      <c r="J83" s="262"/>
      <c r="K83" s="262"/>
      <c r="L83" s="262"/>
      <c r="M83" s="262"/>
      <c r="N83" s="262"/>
      <c r="O83" s="262"/>
      <c r="P83" s="262"/>
      <c r="Q83" s="262"/>
    </row>
    <row r="84" spans="1:17">
      <c r="A84" s="245">
        <f>+単元計画の作成３!A84</f>
        <v>0</v>
      </c>
      <c r="B84" s="259">
        <f>+単元計画の作成３!B84</f>
        <v>0</v>
      </c>
      <c r="C84" s="260">
        <f>+単元計画の作成３!C84</f>
        <v>0</v>
      </c>
      <c r="D84" s="395">
        <f>+単元計画の作成３!D84</f>
        <v>0</v>
      </c>
      <c r="E84" s="395"/>
      <c r="F84" s="264"/>
      <c r="G84" s="262"/>
      <c r="H84" s="262"/>
      <c r="I84" s="262"/>
      <c r="J84" s="262"/>
      <c r="K84" s="262"/>
      <c r="L84" s="262"/>
      <c r="M84" s="262"/>
      <c r="N84" s="262"/>
      <c r="O84" s="262"/>
      <c r="P84" s="262"/>
      <c r="Q84" s="262"/>
    </row>
    <row r="85" spans="1:17">
      <c r="A85" s="245">
        <f>+単元計画の作成３!A85</f>
        <v>0</v>
      </c>
      <c r="B85" s="259">
        <f>+単元計画の作成３!B85</f>
        <v>0</v>
      </c>
      <c r="C85" s="260">
        <f>+単元計画の作成３!C85</f>
        <v>0</v>
      </c>
      <c r="D85" s="395">
        <f>+単元計画の作成３!D85</f>
        <v>0</v>
      </c>
      <c r="E85" s="395"/>
      <c r="F85" s="264"/>
      <c r="G85" s="262"/>
      <c r="H85" s="262"/>
      <c r="I85" s="262"/>
      <c r="J85" s="262"/>
      <c r="K85" s="262"/>
      <c r="L85" s="262"/>
      <c r="M85" s="262"/>
      <c r="N85" s="262"/>
      <c r="O85" s="262"/>
      <c r="P85" s="262"/>
      <c r="Q85" s="262"/>
    </row>
    <row r="86" spans="1:17">
      <c r="A86" s="245">
        <f>+単元計画の作成３!A86</f>
        <v>0</v>
      </c>
      <c r="B86" s="259">
        <f>+単元計画の作成３!B86</f>
        <v>0</v>
      </c>
      <c r="C86" s="260">
        <f>+単元計画の作成３!C86</f>
        <v>0</v>
      </c>
      <c r="D86" s="395">
        <f>+単元計画の作成３!D86</f>
        <v>0</v>
      </c>
      <c r="E86" s="395"/>
      <c r="F86" s="264"/>
      <c r="G86" s="262"/>
      <c r="H86" s="262"/>
      <c r="I86" s="262"/>
      <c r="J86" s="262"/>
      <c r="K86" s="262"/>
      <c r="L86" s="262"/>
      <c r="M86" s="262"/>
      <c r="N86" s="262"/>
      <c r="O86" s="262"/>
      <c r="P86" s="262"/>
      <c r="Q86" s="262"/>
    </row>
    <row r="87" spans="1:17">
      <c r="A87" s="245">
        <f>+単元計画の作成３!A87</f>
        <v>0</v>
      </c>
      <c r="B87" s="259">
        <f>+単元計画の作成３!B87</f>
        <v>0</v>
      </c>
      <c r="C87" s="260">
        <f>+単元計画の作成３!C87</f>
        <v>0</v>
      </c>
      <c r="D87" s="395">
        <f>+単元計画の作成３!D87</f>
        <v>0</v>
      </c>
      <c r="E87" s="395"/>
      <c r="F87" s="264"/>
      <c r="G87" s="262"/>
      <c r="H87" s="262"/>
      <c r="I87" s="262"/>
      <c r="J87" s="262"/>
      <c r="K87" s="262"/>
      <c r="L87" s="262"/>
      <c r="M87" s="262"/>
      <c r="N87" s="262"/>
      <c r="O87" s="262"/>
      <c r="P87" s="262"/>
      <c r="Q87" s="262"/>
    </row>
    <row r="88" spans="1:17">
      <c r="A88" s="245">
        <f>+単元計画の作成３!A88</f>
        <v>0</v>
      </c>
      <c r="B88" s="259">
        <f>+単元計画の作成３!B88</f>
        <v>0</v>
      </c>
      <c r="C88" s="260">
        <f>+単元計画の作成３!C88</f>
        <v>0</v>
      </c>
      <c r="D88" s="395">
        <f>+単元計画の作成３!D88</f>
        <v>0</v>
      </c>
      <c r="E88" s="395"/>
      <c r="F88" s="264"/>
      <c r="G88" s="262"/>
      <c r="H88" s="262"/>
      <c r="I88" s="262"/>
      <c r="J88" s="262"/>
      <c r="K88" s="262"/>
      <c r="L88" s="262"/>
      <c r="M88" s="262"/>
      <c r="N88" s="262"/>
      <c r="O88" s="262"/>
      <c r="P88" s="262"/>
      <c r="Q88" s="262"/>
    </row>
    <row r="89" spans="1:17">
      <c r="A89" s="245">
        <f>+単元計画の作成３!A89</f>
        <v>0</v>
      </c>
      <c r="B89" s="259">
        <f>+単元計画の作成３!B89</f>
        <v>0</v>
      </c>
      <c r="C89" s="260">
        <f>+単元計画の作成３!C89</f>
        <v>0</v>
      </c>
      <c r="D89" s="395">
        <f>+単元計画の作成３!D89</f>
        <v>0</v>
      </c>
      <c r="E89" s="395"/>
      <c r="F89" s="264"/>
      <c r="G89" s="262"/>
      <c r="H89" s="262"/>
      <c r="I89" s="262"/>
      <c r="J89" s="262"/>
      <c r="K89" s="262"/>
      <c r="L89" s="262"/>
      <c r="M89" s="262"/>
      <c r="N89" s="262"/>
      <c r="O89" s="262"/>
      <c r="P89" s="262"/>
      <c r="Q89" s="262"/>
    </row>
    <row r="90" spans="1:17">
      <c r="A90" s="245">
        <f>+単元計画の作成３!A90</f>
        <v>0</v>
      </c>
      <c r="B90" s="259">
        <f>+単元計画の作成３!B90</f>
        <v>0</v>
      </c>
      <c r="C90" s="260">
        <f>+単元計画の作成３!C90</f>
        <v>0</v>
      </c>
      <c r="D90" s="395">
        <f>+単元計画の作成３!D90</f>
        <v>0</v>
      </c>
      <c r="E90" s="395"/>
      <c r="F90" s="264"/>
      <c r="G90" s="262"/>
      <c r="H90" s="262"/>
      <c r="I90" s="262"/>
      <c r="J90" s="262"/>
      <c r="K90" s="262"/>
      <c r="L90" s="262"/>
      <c r="M90" s="262"/>
      <c r="N90" s="262"/>
      <c r="O90" s="262"/>
      <c r="P90" s="262"/>
      <c r="Q90" s="262"/>
    </row>
    <row r="91" spans="1:17">
      <c r="A91" s="245">
        <f>+単元計画の作成３!A91</f>
        <v>0</v>
      </c>
      <c r="B91" s="259">
        <f>+単元計画の作成３!B91</f>
        <v>0</v>
      </c>
      <c r="C91" s="260">
        <f>+単元計画の作成３!C91</f>
        <v>0</v>
      </c>
      <c r="D91" s="395">
        <f>+単元計画の作成３!D91</f>
        <v>0</v>
      </c>
      <c r="E91" s="395"/>
      <c r="F91" s="264"/>
      <c r="G91" s="262"/>
      <c r="H91" s="262"/>
      <c r="I91" s="262"/>
      <c r="J91" s="262"/>
      <c r="K91" s="262"/>
      <c r="L91" s="262"/>
      <c r="M91" s="262"/>
      <c r="N91" s="262"/>
      <c r="O91" s="262"/>
      <c r="P91" s="262"/>
      <c r="Q91" s="262"/>
    </row>
    <row r="92" spans="1:17">
      <c r="A92" s="245">
        <f>+単元計画の作成３!A92</f>
        <v>0</v>
      </c>
      <c r="B92" s="259">
        <f>+単元計画の作成３!B92</f>
        <v>0</v>
      </c>
      <c r="C92" s="260">
        <f>+単元計画の作成３!C92</f>
        <v>0</v>
      </c>
      <c r="D92" s="395">
        <f>+単元計画の作成３!D92</f>
        <v>0</v>
      </c>
      <c r="E92" s="395"/>
      <c r="F92" s="264"/>
      <c r="G92" s="262"/>
      <c r="H92" s="262"/>
      <c r="I92" s="262"/>
      <c r="J92" s="262"/>
      <c r="K92" s="262"/>
      <c r="L92" s="262"/>
      <c r="M92" s="262"/>
      <c r="N92" s="262"/>
      <c r="O92" s="262"/>
      <c r="P92" s="262"/>
      <c r="Q92" s="262"/>
    </row>
    <row r="93" spans="1:17">
      <c r="A93" s="245">
        <f>+単元計画の作成３!A93</f>
        <v>0</v>
      </c>
      <c r="B93" s="259">
        <f>+単元計画の作成３!B93</f>
        <v>0</v>
      </c>
      <c r="C93" s="260">
        <f>+単元計画の作成３!C93</f>
        <v>0</v>
      </c>
      <c r="D93" s="395">
        <f>+単元計画の作成３!D93</f>
        <v>0</v>
      </c>
      <c r="E93" s="395"/>
      <c r="F93" s="264"/>
      <c r="G93" s="262"/>
      <c r="H93" s="262"/>
      <c r="I93" s="262"/>
      <c r="J93" s="262"/>
      <c r="K93" s="262"/>
      <c r="L93" s="262"/>
      <c r="M93" s="262"/>
      <c r="N93" s="262"/>
      <c r="O93" s="262"/>
      <c r="P93" s="262"/>
      <c r="Q93" s="262"/>
    </row>
    <row r="94" spans="1:17">
      <c r="A94" s="245">
        <f>+単元計画の作成３!A94</f>
        <v>0</v>
      </c>
      <c r="B94" s="259">
        <f>+単元計画の作成３!B94</f>
        <v>0</v>
      </c>
      <c r="C94" s="260">
        <f>+単元計画の作成３!C94</f>
        <v>0</v>
      </c>
      <c r="D94" s="395">
        <f>+単元計画の作成３!D94</f>
        <v>0</v>
      </c>
      <c r="E94" s="395"/>
      <c r="F94" s="264"/>
      <c r="G94" s="262"/>
      <c r="H94" s="262"/>
      <c r="I94" s="262"/>
      <c r="J94" s="262"/>
      <c r="K94" s="262"/>
      <c r="L94" s="262"/>
      <c r="M94" s="262"/>
      <c r="N94" s="262"/>
      <c r="O94" s="262"/>
      <c r="P94" s="262"/>
      <c r="Q94" s="262"/>
    </row>
    <row r="95" spans="1:17">
      <c r="A95" s="245">
        <f>+単元計画の作成３!A95</f>
        <v>0</v>
      </c>
      <c r="B95" s="259">
        <f>+単元計画の作成３!B95</f>
        <v>0</v>
      </c>
      <c r="C95" s="260">
        <f>+単元計画の作成３!C95</f>
        <v>0</v>
      </c>
      <c r="D95" s="395">
        <f>+単元計画の作成３!D95</f>
        <v>0</v>
      </c>
      <c r="E95" s="395"/>
      <c r="F95" s="264"/>
      <c r="G95" s="262"/>
      <c r="H95" s="262"/>
      <c r="I95" s="262"/>
      <c r="J95" s="262"/>
      <c r="K95" s="262"/>
      <c r="L95" s="262"/>
      <c r="M95" s="262"/>
      <c r="N95" s="262"/>
      <c r="O95" s="262"/>
      <c r="P95" s="262"/>
      <c r="Q95" s="262"/>
    </row>
    <row r="96" spans="1:17">
      <c r="A96" s="245">
        <f>+単元計画の作成３!A96</f>
        <v>0</v>
      </c>
      <c r="B96" s="259">
        <f>+単元計画の作成３!B96</f>
        <v>0</v>
      </c>
      <c r="C96" s="260">
        <f>+単元計画の作成３!C96</f>
        <v>0</v>
      </c>
      <c r="D96" s="395">
        <f>+単元計画の作成３!D96</f>
        <v>0</v>
      </c>
      <c r="E96" s="395"/>
      <c r="F96" s="264"/>
      <c r="G96" s="262"/>
      <c r="H96" s="262"/>
      <c r="I96" s="262"/>
      <c r="J96" s="262"/>
      <c r="K96" s="262"/>
      <c r="L96" s="262"/>
      <c r="M96" s="262"/>
      <c r="N96" s="262"/>
      <c r="O96" s="262"/>
      <c r="P96" s="262"/>
      <c r="Q96" s="262"/>
    </row>
    <row r="97" spans="1:17">
      <c r="A97" s="245">
        <f>+単元計画の作成３!A97</f>
        <v>0</v>
      </c>
      <c r="B97" s="259">
        <f>+単元計画の作成３!B97</f>
        <v>0</v>
      </c>
      <c r="C97" s="260">
        <f>+単元計画の作成３!C97</f>
        <v>0</v>
      </c>
      <c r="D97" s="395">
        <f>+単元計画の作成３!D97</f>
        <v>0</v>
      </c>
      <c r="E97" s="395"/>
      <c r="F97" s="262"/>
      <c r="G97" s="262"/>
      <c r="H97" s="262"/>
      <c r="I97" s="262"/>
      <c r="J97" s="262"/>
      <c r="K97" s="262"/>
      <c r="L97" s="262"/>
      <c r="M97" s="262"/>
      <c r="N97" s="262"/>
      <c r="O97" s="262"/>
      <c r="P97" s="262"/>
      <c r="Q97" s="262"/>
    </row>
    <row r="98" spans="1:17">
      <c r="A98" s="245">
        <f>+単元計画の作成３!A98</f>
        <v>0</v>
      </c>
      <c r="B98" s="259">
        <f>+単元計画の作成３!B98</f>
        <v>0</v>
      </c>
      <c r="C98" s="260">
        <f>+単元計画の作成３!C98</f>
        <v>0</v>
      </c>
      <c r="D98" s="395">
        <f>+単元計画の作成３!D98</f>
        <v>0</v>
      </c>
      <c r="E98" s="395"/>
      <c r="F98" s="262"/>
      <c r="G98" s="262"/>
      <c r="H98" s="262"/>
      <c r="I98" s="262"/>
      <c r="J98" s="262"/>
      <c r="K98" s="262"/>
      <c r="L98" s="262"/>
      <c r="M98" s="262"/>
      <c r="N98" s="262"/>
      <c r="O98" s="262"/>
      <c r="P98" s="262"/>
      <c r="Q98" s="262"/>
    </row>
    <row r="99" spans="1:17">
      <c r="A99" s="245">
        <f>+単元計画の作成３!A99</f>
        <v>0</v>
      </c>
      <c r="B99" s="259">
        <f>+単元計画の作成３!B99</f>
        <v>0</v>
      </c>
      <c r="C99" s="260">
        <f>+単元計画の作成３!C99</f>
        <v>0</v>
      </c>
      <c r="D99" s="395">
        <f>+単元計画の作成３!D99</f>
        <v>0</v>
      </c>
      <c r="E99" s="395"/>
      <c r="F99" s="262"/>
      <c r="G99" s="262"/>
      <c r="H99" s="262"/>
      <c r="I99" s="262"/>
      <c r="J99" s="262"/>
      <c r="K99" s="262"/>
      <c r="L99" s="262"/>
      <c r="M99" s="262"/>
      <c r="N99" s="262"/>
      <c r="O99" s="262"/>
      <c r="P99" s="262"/>
      <c r="Q99" s="262"/>
    </row>
    <row r="100" spans="1:17">
      <c r="A100" s="245">
        <f>+単元計画の作成３!A100</f>
        <v>0</v>
      </c>
      <c r="B100" s="259">
        <f>+単元計画の作成３!B100</f>
        <v>0</v>
      </c>
      <c r="C100" s="260">
        <f>+単元計画の作成３!C100</f>
        <v>0</v>
      </c>
      <c r="D100" s="395">
        <f>+単元計画の作成３!D100</f>
        <v>0</v>
      </c>
      <c r="E100" s="395"/>
      <c r="F100" s="262"/>
      <c r="G100" s="262"/>
      <c r="H100" s="262"/>
      <c r="I100" s="262"/>
      <c r="J100" s="262"/>
      <c r="K100" s="262"/>
      <c r="L100" s="262"/>
      <c r="M100" s="262"/>
      <c r="N100" s="262"/>
      <c r="O100" s="262"/>
      <c r="P100" s="262"/>
      <c r="Q100" s="262"/>
    </row>
    <row r="101" spans="1:17">
      <c r="A101" s="246"/>
      <c r="B101" s="246"/>
      <c r="C101" s="246"/>
      <c r="D101" s="246"/>
      <c r="E101" s="246"/>
    </row>
  </sheetData>
  <mergeCells count="102">
    <mergeCell ref="D95:E95"/>
    <mergeCell ref="D96:E96"/>
    <mergeCell ref="D97:E97"/>
    <mergeCell ref="D98:E98"/>
    <mergeCell ref="D99:E99"/>
    <mergeCell ref="D100:E100"/>
    <mergeCell ref="D89:E89"/>
    <mergeCell ref="D90:E90"/>
    <mergeCell ref="D91:E91"/>
    <mergeCell ref="D92:E92"/>
    <mergeCell ref="D93:E93"/>
    <mergeCell ref="D94:E94"/>
    <mergeCell ref="D83:E83"/>
    <mergeCell ref="D84:E84"/>
    <mergeCell ref="D85:E85"/>
    <mergeCell ref="D86:E86"/>
    <mergeCell ref="D87:E87"/>
    <mergeCell ref="D88:E88"/>
    <mergeCell ref="D77:E77"/>
    <mergeCell ref="D78:E78"/>
    <mergeCell ref="D79:E79"/>
    <mergeCell ref="D80:E80"/>
    <mergeCell ref="D81:E81"/>
    <mergeCell ref="D82:E82"/>
    <mergeCell ref="D71:E71"/>
    <mergeCell ref="D72:E72"/>
    <mergeCell ref="D73:E73"/>
    <mergeCell ref="D74:E74"/>
    <mergeCell ref="D75:E75"/>
    <mergeCell ref="D76:E76"/>
    <mergeCell ref="D65:E65"/>
    <mergeCell ref="D66:E66"/>
    <mergeCell ref="D67:E67"/>
    <mergeCell ref="D68:E68"/>
    <mergeCell ref="D69:E69"/>
    <mergeCell ref="D70:E70"/>
    <mergeCell ref="D59:E59"/>
    <mergeCell ref="D60:E60"/>
    <mergeCell ref="D61:E61"/>
    <mergeCell ref="D62:E62"/>
    <mergeCell ref="D63:E63"/>
    <mergeCell ref="D64:E64"/>
    <mergeCell ref="D53:E53"/>
    <mergeCell ref="D54:E54"/>
    <mergeCell ref="D55:E55"/>
    <mergeCell ref="D56:E56"/>
    <mergeCell ref="D57:E57"/>
    <mergeCell ref="D58:E58"/>
    <mergeCell ref="D47:E47"/>
    <mergeCell ref="D48:E48"/>
    <mergeCell ref="D49:E49"/>
    <mergeCell ref="D50:E50"/>
    <mergeCell ref="D51:E51"/>
    <mergeCell ref="D52:E52"/>
    <mergeCell ref="D41:E41"/>
    <mergeCell ref="D42:E42"/>
    <mergeCell ref="D43:E43"/>
    <mergeCell ref="D44:E44"/>
    <mergeCell ref="D45:E45"/>
    <mergeCell ref="D46:E46"/>
    <mergeCell ref="D35:E35"/>
    <mergeCell ref="D36:E36"/>
    <mergeCell ref="D37:E37"/>
    <mergeCell ref="D38:E38"/>
    <mergeCell ref="D39:E39"/>
    <mergeCell ref="D40:E40"/>
    <mergeCell ref="D29:E29"/>
    <mergeCell ref="D30:E30"/>
    <mergeCell ref="D31:E31"/>
    <mergeCell ref="D32:E32"/>
    <mergeCell ref="D33:E33"/>
    <mergeCell ref="D34:E34"/>
    <mergeCell ref="D23:E23"/>
    <mergeCell ref="D24:E24"/>
    <mergeCell ref="D25:E25"/>
    <mergeCell ref="D26:E26"/>
    <mergeCell ref="D27:E27"/>
    <mergeCell ref="D28:E28"/>
    <mergeCell ref="D17:E17"/>
    <mergeCell ref="D18:E18"/>
    <mergeCell ref="D19:E19"/>
    <mergeCell ref="D20:E20"/>
    <mergeCell ref="D21:E21"/>
    <mergeCell ref="D22:E22"/>
    <mergeCell ref="D14:E14"/>
    <mergeCell ref="D15:E15"/>
    <mergeCell ref="D16:E16"/>
    <mergeCell ref="D5:E5"/>
    <mergeCell ref="D6:E6"/>
    <mergeCell ref="D7:E7"/>
    <mergeCell ref="D8:E8"/>
    <mergeCell ref="D9:E9"/>
    <mergeCell ref="D10:E10"/>
    <mergeCell ref="A1:B1"/>
    <mergeCell ref="A2:B2"/>
    <mergeCell ref="A4:B4"/>
    <mergeCell ref="C1:E1"/>
    <mergeCell ref="C2:E3"/>
    <mergeCell ref="C4:E4"/>
    <mergeCell ref="D11:E11"/>
    <mergeCell ref="D12:E12"/>
    <mergeCell ref="D13:E13"/>
  </mergeCells>
  <phoneticPr fontId="1"/>
  <pageMargins left="0.7" right="0.7" top="0.75" bottom="0.75" header="0.3" footer="0.3"/>
  <drawing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rgb="FFFF0000"/>
  </sheetPr>
  <dimension ref="B1:O490"/>
  <sheetViews>
    <sheetView zoomScale="85" zoomScaleNormal="85" zoomScaleSheetLayoutView="80" workbookViewId="0">
      <selection activeCell="B5" sqref="B5"/>
    </sheetView>
    <sheetView workbookViewId="1"/>
    <sheetView workbookViewId="2"/>
    <sheetView workbookViewId="3"/>
  </sheetViews>
  <sheetFormatPr defaultRowHeight="13.5"/>
  <cols>
    <col min="1" max="1" width="1.375" style="1" customWidth="1"/>
    <col min="2" max="2" width="23.625" style="1" customWidth="1"/>
    <col min="3" max="3" width="4" style="1" customWidth="1"/>
    <col min="4" max="4" width="5.375" style="1" customWidth="1"/>
    <col min="5" max="6" width="9" style="1"/>
    <col min="7" max="7" width="8.5" style="1" customWidth="1"/>
    <col min="8" max="8" width="3.875" style="1" customWidth="1"/>
    <col min="9" max="10" width="9" style="1"/>
    <col min="11" max="11" width="9.75" style="1" customWidth="1"/>
    <col min="12" max="12" width="9" style="1"/>
    <col min="13" max="13" width="22" style="1" customWidth="1"/>
    <col min="14" max="16384" width="9" style="1"/>
  </cols>
  <sheetData>
    <row r="1" spans="2:15" ht="18.75" customHeight="1">
      <c r="B1" s="8" t="s">
        <v>147</v>
      </c>
      <c r="C1" s="2">
        <v>25</v>
      </c>
      <c r="D1" s="1" t="s">
        <v>146</v>
      </c>
      <c r="E1" s="9" t="s">
        <v>145</v>
      </c>
      <c r="L1" s="2"/>
    </row>
    <row r="2" spans="2:15" ht="18.75" customHeight="1">
      <c r="G2" s="91"/>
      <c r="H2" s="1" t="s">
        <v>102</v>
      </c>
      <c r="I2" s="91"/>
      <c r="J2" s="1" t="s">
        <v>103</v>
      </c>
      <c r="K2" s="8" t="s">
        <v>104</v>
      </c>
      <c r="L2" s="410"/>
      <c r="M2" s="410"/>
      <c r="N2" s="10"/>
    </row>
    <row r="3" spans="2:15" ht="18.75" customHeight="1">
      <c r="B3" s="96" t="s">
        <v>92</v>
      </c>
      <c r="C3" s="411" t="s">
        <v>96</v>
      </c>
      <c r="D3" s="412"/>
      <c r="E3" s="332" t="s">
        <v>86</v>
      </c>
      <c r="F3" s="332"/>
      <c r="G3" s="332"/>
      <c r="H3" s="332"/>
      <c r="I3" s="332" t="s">
        <v>107</v>
      </c>
      <c r="J3" s="332"/>
      <c r="K3" s="332"/>
      <c r="L3" s="332" t="s">
        <v>148</v>
      </c>
      <c r="M3" s="332"/>
      <c r="N3" s="411" t="s">
        <v>87</v>
      </c>
      <c r="O3" s="412"/>
    </row>
    <row r="4" spans="2:15" ht="30" customHeight="1">
      <c r="B4" s="188"/>
      <c r="C4" s="413"/>
      <c r="D4" s="414"/>
      <c r="E4" s="406"/>
      <c r="F4" s="406"/>
      <c r="G4" s="406"/>
      <c r="H4" s="406"/>
      <c r="I4" s="406"/>
      <c r="J4" s="406"/>
      <c r="K4" s="406"/>
      <c r="L4" s="406"/>
      <c r="M4" s="406"/>
      <c r="N4" s="407"/>
      <c r="O4" s="408"/>
    </row>
    <row r="5" spans="2:15" ht="30" customHeight="1">
      <c r="B5" s="189"/>
      <c r="C5" s="413"/>
      <c r="D5" s="414"/>
      <c r="E5" s="400"/>
      <c r="F5" s="400"/>
      <c r="G5" s="400"/>
      <c r="H5" s="400"/>
      <c r="I5" s="400"/>
      <c r="J5" s="400"/>
      <c r="K5" s="400"/>
      <c r="L5" s="400"/>
      <c r="M5" s="400"/>
      <c r="N5" s="401"/>
      <c r="O5" s="402"/>
    </row>
    <row r="6" spans="2:15" ht="30" customHeight="1">
      <c r="B6" s="189"/>
      <c r="C6" s="413"/>
      <c r="D6" s="414"/>
      <c r="E6" s="400"/>
      <c r="F6" s="400"/>
      <c r="G6" s="400"/>
      <c r="H6" s="400"/>
      <c r="I6" s="400"/>
      <c r="J6" s="400"/>
      <c r="K6" s="400"/>
      <c r="L6" s="400"/>
      <c r="M6" s="400"/>
      <c r="N6" s="401"/>
      <c r="O6" s="402"/>
    </row>
    <row r="7" spans="2:15" ht="30" customHeight="1">
      <c r="B7" s="189"/>
      <c r="C7" s="413"/>
      <c r="D7" s="414"/>
      <c r="E7" s="400"/>
      <c r="F7" s="400"/>
      <c r="G7" s="400"/>
      <c r="H7" s="400"/>
      <c r="I7" s="400"/>
      <c r="J7" s="400"/>
      <c r="K7" s="400"/>
      <c r="L7" s="400"/>
      <c r="M7" s="400"/>
      <c r="N7" s="401"/>
      <c r="O7" s="402"/>
    </row>
    <row r="8" spans="2:15" ht="30" customHeight="1">
      <c r="B8" s="189"/>
      <c r="C8" s="413"/>
      <c r="D8" s="414"/>
      <c r="E8" s="400"/>
      <c r="F8" s="400"/>
      <c r="G8" s="400"/>
      <c r="H8" s="400"/>
      <c r="I8" s="400"/>
      <c r="J8" s="400"/>
      <c r="K8" s="400"/>
      <c r="L8" s="400"/>
      <c r="M8" s="400"/>
      <c r="N8" s="401"/>
      <c r="O8" s="402"/>
    </row>
    <row r="9" spans="2:15" ht="30" customHeight="1">
      <c r="B9" s="189"/>
      <c r="C9" s="413"/>
      <c r="D9" s="414"/>
      <c r="E9" s="400"/>
      <c r="F9" s="400"/>
      <c r="G9" s="400"/>
      <c r="H9" s="400"/>
      <c r="I9" s="400"/>
      <c r="J9" s="400"/>
      <c r="K9" s="400"/>
      <c r="L9" s="400"/>
      <c r="M9" s="400"/>
      <c r="N9" s="401"/>
      <c r="O9" s="402"/>
    </row>
    <row r="10" spans="2:15" ht="30" customHeight="1">
      <c r="B10" s="189"/>
      <c r="C10" s="413"/>
      <c r="D10" s="414"/>
      <c r="E10" s="400"/>
      <c r="F10" s="400"/>
      <c r="G10" s="400"/>
      <c r="H10" s="400"/>
      <c r="I10" s="400"/>
      <c r="J10" s="400"/>
      <c r="K10" s="400"/>
      <c r="L10" s="400"/>
      <c r="M10" s="400"/>
      <c r="N10" s="401"/>
      <c r="O10" s="402"/>
    </row>
    <row r="11" spans="2:15" ht="30" customHeight="1">
      <c r="B11" s="189"/>
      <c r="C11" s="413"/>
      <c r="D11" s="414"/>
      <c r="E11" s="400"/>
      <c r="F11" s="400"/>
      <c r="G11" s="400"/>
      <c r="H11" s="400"/>
      <c r="I11" s="400"/>
      <c r="J11" s="400"/>
      <c r="K11" s="400"/>
      <c r="L11" s="400"/>
      <c r="M11" s="400"/>
      <c r="N11" s="401"/>
      <c r="O11" s="402"/>
    </row>
    <row r="12" spans="2:15" ht="30" customHeight="1">
      <c r="B12" s="189"/>
      <c r="C12" s="413"/>
      <c r="D12" s="414"/>
      <c r="E12" s="400"/>
      <c r="F12" s="400"/>
      <c r="G12" s="400"/>
      <c r="H12" s="400"/>
      <c r="I12" s="400"/>
      <c r="J12" s="400"/>
      <c r="K12" s="400"/>
      <c r="L12" s="400"/>
      <c r="M12" s="400"/>
      <c r="N12" s="401"/>
      <c r="O12" s="402"/>
    </row>
    <row r="13" spans="2:15" ht="30" customHeight="1">
      <c r="B13" s="190"/>
      <c r="C13" s="413"/>
      <c r="D13" s="414"/>
      <c r="E13" s="403"/>
      <c r="F13" s="403"/>
      <c r="G13" s="403"/>
      <c r="H13" s="403"/>
      <c r="I13" s="403"/>
      <c r="J13" s="403"/>
      <c r="K13" s="403"/>
      <c r="L13" s="403"/>
      <c r="M13" s="403"/>
      <c r="N13" s="404"/>
      <c r="O13" s="405"/>
    </row>
    <row r="14" spans="2:15" ht="30" customHeight="1">
      <c r="B14" s="191"/>
      <c r="C14" s="413"/>
      <c r="D14" s="414"/>
      <c r="E14" s="406"/>
      <c r="F14" s="406"/>
      <c r="G14" s="406"/>
      <c r="H14" s="406"/>
      <c r="I14" s="406"/>
      <c r="J14" s="406"/>
      <c r="K14" s="406"/>
      <c r="L14" s="406"/>
      <c r="M14" s="406"/>
      <c r="N14" s="407"/>
      <c r="O14" s="408"/>
    </row>
    <row r="15" spans="2:15" ht="30" customHeight="1">
      <c r="B15" s="189"/>
      <c r="C15" s="413"/>
      <c r="D15" s="414"/>
      <c r="E15" s="400"/>
      <c r="F15" s="400"/>
      <c r="G15" s="400"/>
      <c r="H15" s="400"/>
      <c r="I15" s="400"/>
      <c r="J15" s="400"/>
      <c r="K15" s="400"/>
      <c r="L15" s="400"/>
      <c r="M15" s="400"/>
      <c r="N15" s="401"/>
      <c r="O15" s="402"/>
    </row>
    <row r="16" spans="2:15" ht="30" customHeight="1">
      <c r="B16" s="189"/>
      <c r="C16" s="413"/>
      <c r="D16" s="414"/>
      <c r="E16" s="400"/>
      <c r="F16" s="400"/>
      <c r="G16" s="400"/>
      <c r="H16" s="400"/>
      <c r="I16" s="400"/>
      <c r="J16" s="400"/>
      <c r="K16" s="400"/>
      <c r="L16" s="400"/>
      <c r="M16" s="400"/>
      <c r="N16" s="401"/>
      <c r="O16" s="402"/>
    </row>
    <row r="17" spans="2:15" ht="30" customHeight="1">
      <c r="B17" s="189"/>
      <c r="C17" s="413"/>
      <c r="D17" s="414"/>
      <c r="E17" s="401"/>
      <c r="F17" s="409"/>
      <c r="G17" s="409"/>
      <c r="H17" s="402"/>
      <c r="I17" s="401"/>
      <c r="J17" s="409"/>
      <c r="K17" s="402"/>
      <c r="L17" s="401"/>
      <c r="M17" s="402"/>
      <c r="N17" s="401"/>
      <c r="O17" s="402"/>
    </row>
    <row r="18" spans="2:15" ht="30" customHeight="1">
      <c r="B18" s="189"/>
      <c r="C18" s="413"/>
      <c r="D18" s="414"/>
      <c r="E18" s="401"/>
      <c r="F18" s="409"/>
      <c r="G18" s="409"/>
      <c r="H18" s="402"/>
      <c r="I18" s="401"/>
      <c r="J18" s="409"/>
      <c r="K18" s="402"/>
      <c r="L18" s="401"/>
      <c r="M18" s="402"/>
      <c r="N18" s="401"/>
      <c r="O18" s="402"/>
    </row>
    <row r="19" spans="2:15" ht="30" customHeight="1">
      <c r="B19" s="189"/>
      <c r="C19" s="413"/>
      <c r="D19" s="414"/>
      <c r="E19" s="400"/>
      <c r="F19" s="400"/>
      <c r="G19" s="400"/>
      <c r="H19" s="400"/>
      <c r="I19" s="400"/>
      <c r="J19" s="400"/>
      <c r="K19" s="400"/>
      <c r="L19" s="400"/>
      <c r="M19" s="400"/>
      <c r="N19" s="401"/>
      <c r="O19" s="402"/>
    </row>
    <row r="20" spans="2:15" ht="30" customHeight="1">
      <c r="B20" s="190"/>
      <c r="C20" s="413"/>
      <c r="D20" s="414"/>
      <c r="E20" s="403"/>
      <c r="F20" s="403"/>
      <c r="G20" s="403"/>
      <c r="H20" s="403"/>
      <c r="I20" s="403"/>
      <c r="J20" s="403"/>
      <c r="K20" s="403"/>
      <c r="L20" s="403"/>
      <c r="M20" s="403"/>
      <c r="N20" s="404"/>
      <c r="O20" s="405"/>
    </row>
    <row r="21" spans="2:15" ht="30" customHeight="1">
      <c r="B21" s="191"/>
      <c r="C21" s="413"/>
      <c r="D21" s="414"/>
      <c r="E21" s="406"/>
      <c r="F21" s="406"/>
      <c r="G21" s="406"/>
      <c r="H21" s="406"/>
      <c r="I21" s="406"/>
      <c r="J21" s="406"/>
      <c r="K21" s="406"/>
      <c r="L21" s="406"/>
      <c r="M21" s="406"/>
      <c r="N21" s="407"/>
      <c r="O21" s="408"/>
    </row>
    <row r="22" spans="2:15" ht="30" customHeight="1">
      <c r="B22" s="189"/>
      <c r="C22" s="413"/>
      <c r="D22" s="414"/>
      <c r="E22" s="400"/>
      <c r="F22" s="400"/>
      <c r="G22" s="400"/>
      <c r="H22" s="400"/>
      <c r="I22" s="400"/>
      <c r="J22" s="400"/>
      <c r="K22" s="400"/>
      <c r="L22" s="400"/>
      <c r="M22" s="400"/>
      <c r="N22" s="401"/>
      <c r="O22" s="402"/>
    </row>
    <row r="23" spans="2:15" ht="30" customHeight="1">
      <c r="B23" s="189"/>
      <c r="C23" s="413"/>
      <c r="D23" s="414"/>
      <c r="E23" s="400"/>
      <c r="F23" s="400"/>
      <c r="G23" s="400"/>
      <c r="H23" s="400"/>
      <c r="I23" s="400"/>
      <c r="J23" s="400"/>
      <c r="K23" s="400"/>
      <c r="L23" s="400"/>
      <c r="M23" s="400"/>
      <c r="N23" s="401"/>
      <c r="O23" s="402"/>
    </row>
    <row r="24" spans="2:15" ht="30" customHeight="1">
      <c r="B24" s="189"/>
      <c r="C24" s="413"/>
      <c r="D24" s="414"/>
      <c r="E24" s="400"/>
      <c r="F24" s="400"/>
      <c r="G24" s="400"/>
      <c r="H24" s="400"/>
      <c r="I24" s="400"/>
      <c r="J24" s="400"/>
      <c r="K24" s="400"/>
      <c r="L24" s="400"/>
      <c r="M24" s="400"/>
      <c r="N24" s="401"/>
      <c r="O24" s="402"/>
    </row>
    <row r="25" spans="2:15" ht="30" customHeight="1">
      <c r="B25" s="189"/>
      <c r="C25" s="413"/>
      <c r="D25" s="414"/>
      <c r="E25" s="400"/>
      <c r="F25" s="400"/>
      <c r="G25" s="400"/>
      <c r="H25" s="400"/>
      <c r="I25" s="400"/>
      <c r="J25" s="400"/>
      <c r="K25" s="400"/>
      <c r="L25" s="400"/>
      <c r="M25" s="400"/>
      <c r="N25" s="401"/>
      <c r="O25" s="402"/>
    </row>
    <row r="26" spans="2:15" ht="30" customHeight="1">
      <c r="B26" s="189"/>
      <c r="C26" s="413"/>
      <c r="D26" s="414"/>
      <c r="E26" s="400"/>
      <c r="F26" s="400"/>
      <c r="G26" s="400"/>
      <c r="H26" s="400"/>
      <c r="I26" s="400"/>
      <c r="J26" s="400"/>
      <c r="K26" s="400"/>
      <c r="L26" s="400"/>
      <c r="M26" s="400"/>
      <c r="N26" s="401"/>
      <c r="O26" s="402"/>
    </row>
    <row r="27" spans="2:15" ht="30" customHeight="1">
      <c r="B27" s="189"/>
      <c r="C27" s="413"/>
      <c r="D27" s="414"/>
      <c r="E27" s="400"/>
      <c r="F27" s="400"/>
      <c r="G27" s="400"/>
      <c r="H27" s="400"/>
      <c r="I27" s="400"/>
      <c r="J27" s="400"/>
      <c r="K27" s="400"/>
      <c r="L27" s="400"/>
      <c r="M27" s="400"/>
      <c r="N27" s="401"/>
      <c r="O27" s="402"/>
    </row>
    <row r="28" spans="2:15" ht="30" customHeight="1">
      <c r="B28" s="189"/>
      <c r="C28" s="413"/>
      <c r="D28" s="414"/>
      <c r="E28" s="400"/>
      <c r="F28" s="400"/>
      <c r="G28" s="400"/>
      <c r="H28" s="400"/>
      <c r="I28" s="400"/>
      <c r="J28" s="400"/>
      <c r="K28" s="400"/>
      <c r="L28" s="400"/>
      <c r="M28" s="400"/>
      <c r="N28" s="401"/>
      <c r="O28" s="402"/>
    </row>
    <row r="29" spans="2:15" ht="30" customHeight="1">
      <c r="B29" s="189"/>
      <c r="C29" s="413"/>
      <c r="D29" s="414"/>
      <c r="E29" s="400"/>
      <c r="F29" s="400"/>
      <c r="G29" s="400"/>
      <c r="H29" s="400"/>
      <c r="I29" s="400"/>
      <c r="J29" s="400"/>
      <c r="K29" s="400"/>
      <c r="L29" s="400"/>
      <c r="M29" s="400"/>
      <c r="N29" s="401"/>
      <c r="O29" s="402"/>
    </row>
    <row r="30" spans="2:15" ht="30" customHeight="1">
      <c r="B30" s="189"/>
      <c r="C30" s="413"/>
      <c r="D30" s="414"/>
      <c r="E30" s="400"/>
      <c r="F30" s="400"/>
      <c r="G30" s="400"/>
      <c r="H30" s="400"/>
      <c r="I30" s="400"/>
      <c r="J30" s="400"/>
      <c r="K30" s="400"/>
      <c r="L30" s="400"/>
      <c r="M30" s="400"/>
      <c r="N30" s="401"/>
      <c r="O30" s="402"/>
    </row>
    <row r="31" spans="2:15" ht="30" customHeight="1">
      <c r="B31" s="190"/>
      <c r="C31" s="413"/>
      <c r="D31" s="414"/>
      <c r="E31" s="403"/>
      <c r="F31" s="403"/>
      <c r="G31" s="403"/>
      <c r="H31" s="403"/>
      <c r="I31" s="403"/>
      <c r="J31" s="403"/>
      <c r="K31" s="403"/>
      <c r="L31" s="403"/>
      <c r="M31" s="403"/>
      <c r="N31" s="404"/>
      <c r="O31" s="405"/>
    </row>
    <row r="32" spans="2:15" ht="18.75" customHeight="1">
      <c r="D32" s="9"/>
      <c r="O32" s="7"/>
    </row>
    <row r="33" spans="2:15" ht="18.75" customHeight="1">
      <c r="B33" s="8" t="s">
        <v>147</v>
      </c>
      <c r="C33" s="2"/>
      <c r="D33" s="1" t="s">
        <v>146</v>
      </c>
      <c r="E33" s="9" t="s">
        <v>145</v>
      </c>
    </row>
    <row r="34" spans="2:15" ht="18.75" customHeight="1">
      <c r="G34" s="91"/>
      <c r="H34" s="1" t="s">
        <v>102</v>
      </c>
      <c r="I34" s="91"/>
      <c r="J34" s="1" t="s">
        <v>103</v>
      </c>
      <c r="K34" s="8" t="s">
        <v>104</v>
      </c>
      <c r="L34" s="410"/>
      <c r="M34" s="410"/>
      <c r="N34" s="10"/>
    </row>
    <row r="35" spans="2:15" ht="18.75" customHeight="1">
      <c r="B35" s="142" t="s">
        <v>92</v>
      </c>
      <c r="C35" s="411" t="s">
        <v>96</v>
      </c>
      <c r="D35" s="412"/>
      <c r="E35" s="332" t="s">
        <v>86</v>
      </c>
      <c r="F35" s="332"/>
      <c r="G35" s="332"/>
      <c r="H35" s="332"/>
      <c r="I35" s="332" t="s">
        <v>107</v>
      </c>
      <c r="J35" s="332"/>
      <c r="K35" s="332"/>
      <c r="L35" s="332" t="s">
        <v>148</v>
      </c>
      <c r="M35" s="332"/>
      <c r="N35" s="411" t="s">
        <v>87</v>
      </c>
      <c r="O35" s="412"/>
    </row>
    <row r="36" spans="2:15" s="193" customFormat="1" ht="30" customHeight="1">
      <c r="B36" s="192"/>
      <c r="C36" s="398"/>
      <c r="D36" s="399"/>
      <c r="E36" s="406"/>
      <c r="F36" s="406"/>
      <c r="G36" s="406"/>
      <c r="H36" s="406"/>
      <c r="I36" s="406"/>
      <c r="J36" s="406"/>
      <c r="K36" s="406"/>
      <c r="L36" s="406"/>
      <c r="M36" s="406"/>
      <c r="N36" s="407"/>
      <c r="O36" s="408"/>
    </row>
    <row r="37" spans="2:15" s="193" customFormat="1" ht="30" customHeight="1">
      <c r="B37" s="194"/>
      <c r="C37" s="398"/>
      <c r="D37" s="399"/>
      <c r="E37" s="400"/>
      <c r="F37" s="400"/>
      <c r="G37" s="400"/>
      <c r="H37" s="400"/>
      <c r="I37" s="400"/>
      <c r="J37" s="400"/>
      <c r="K37" s="400"/>
      <c r="L37" s="400"/>
      <c r="M37" s="400"/>
      <c r="N37" s="401"/>
      <c r="O37" s="402"/>
    </row>
    <row r="38" spans="2:15" s="193" customFormat="1" ht="30" customHeight="1">
      <c r="B38" s="194"/>
      <c r="C38" s="398"/>
      <c r="D38" s="399"/>
      <c r="E38" s="400"/>
      <c r="F38" s="400"/>
      <c r="G38" s="400"/>
      <c r="H38" s="400"/>
      <c r="I38" s="400"/>
      <c r="J38" s="400"/>
      <c r="K38" s="400"/>
      <c r="L38" s="400"/>
      <c r="M38" s="400"/>
      <c r="N38" s="401"/>
      <c r="O38" s="402"/>
    </row>
    <row r="39" spans="2:15" s="193" customFormat="1" ht="30" customHeight="1">
      <c r="B39" s="194"/>
      <c r="C39" s="398"/>
      <c r="D39" s="399"/>
      <c r="E39" s="400"/>
      <c r="F39" s="400"/>
      <c r="G39" s="400"/>
      <c r="H39" s="400"/>
      <c r="I39" s="400"/>
      <c r="J39" s="400"/>
      <c r="K39" s="400"/>
      <c r="L39" s="400"/>
      <c r="M39" s="400"/>
      <c r="N39" s="401"/>
      <c r="O39" s="402"/>
    </row>
    <row r="40" spans="2:15" s="193" customFormat="1" ht="30" customHeight="1">
      <c r="B40" s="194"/>
      <c r="C40" s="398"/>
      <c r="D40" s="399"/>
      <c r="E40" s="400"/>
      <c r="F40" s="400"/>
      <c r="G40" s="400"/>
      <c r="H40" s="400"/>
      <c r="I40" s="400"/>
      <c r="J40" s="400"/>
      <c r="K40" s="400"/>
      <c r="L40" s="400"/>
      <c r="M40" s="400"/>
      <c r="N40" s="401"/>
      <c r="O40" s="402"/>
    </row>
    <row r="41" spans="2:15" s="193" customFormat="1" ht="30" customHeight="1">
      <c r="B41" s="194"/>
      <c r="C41" s="398"/>
      <c r="D41" s="399"/>
      <c r="E41" s="400"/>
      <c r="F41" s="400"/>
      <c r="G41" s="400"/>
      <c r="H41" s="400"/>
      <c r="I41" s="400"/>
      <c r="J41" s="400"/>
      <c r="K41" s="400"/>
      <c r="L41" s="400"/>
      <c r="M41" s="400"/>
      <c r="N41" s="401"/>
      <c r="O41" s="402"/>
    </row>
    <row r="42" spans="2:15" s="193" customFormat="1" ht="30" customHeight="1">
      <c r="B42" s="194"/>
      <c r="C42" s="398"/>
      <c r="D42" s="399"/>
      <c r="E42" s="400"/>
      <c r="F42" s="400"/>
      <c r="G42" s="400"/>
      <c r="H42" s="400"/>
      <c r="I42" s="400"/>
      <c r="J42" s="400"/>
      <c r="K42" s="400"/>
      <c r="L42" s="400"/>
      <c r="M42" s="400"/>
      <c r="N42" s="401"/>
      <c r="O42" s="402"/>
    </row>
    <row r="43" spans="2:15" s="193" customFormat="1" ht="30" customHeight="1">
      <c r="B43" s="194"/>
      <c r="C43" s="398"/>
      <c r="D43" s="399"/>
      <c r="E43" s="400"/>
      <c r="F43" s="400"/>
      <c r="G43" s="400"/>
      <c r="H43" s="400"/>
      <c r="I43" s="400"/>
      <c r="J43" s="400"/>
      <c r="K43" s="400"/>
      <c r="L43" s="400"/>
      <c r="M43" s="400"/>
      <c r="N43" s="401"/>
      <c r="O43" s="402"/>
    </row>
    <row r="44" spans="2:15" s="193" customFormat="1" ht="30" customHeight="1">
      <c r="B44" s="194"/>
      <c r="C44" s="398"/>
      <c r="D44" s="399"/>
      <c r="E44" s="400"/>
      <c r="F44" s="400"/>
      <c r="G44" s="400"/>
      <c r="H44" s="400"/>
      <c r="I44" s="400"/>
      <c r="J44" s="400"/>
      <c r="K44" s="400"/>
      <c r="L44" s="400"/>
      <c r="M44" s="400"/>
      <c r="N44" s="401"/>
      <c r="O44" s="402"/>
    </row>
    <row r="45" spans="2:15" s="193" customFormat="1" ht="30" customHeight="1">
      <c r="B45" s="195"/>
      <c r="C45" s="398"/>
      <c r="D45" s="399"/>
      <c r="E45" s="403"/>
      <c r="F45" s="403"/>
      <c r="G45" s="403"/>
      <c r="H45" s="403"/>
      <c r="I45" s="403"/>
      <c r="J45" s="403"/>
      <c r="K45" s="403"/>
      <c r="L45" s="403"/>
      <c r="M45" s="403"/>
      <c r="N45" s="404"/>
      <c r="O45" s="405"/>
    </row>
    <row r="46" spans="2:15" s="193" customFormat="1" ht="30" customHeight="1">
      <c r="B46" s="196"/>
      <c r="C46" s="398"/>
      <c r="D46" s="399"/>
      <c r="E46" s="406"/>
      <c r="F46" s="406"/>
      <c r="G46" s="406"/>
      <c r="H46" s="406"/>
      <c r="I46" s="406"/>
      <c r="J46" s="406"/>
      <c r="K46" s="406"/>
      <c r="L46" s="406"/>
      <c r="M46" s="406"/>
      <c r="N46" s="407"/>
      <c r="O46" s="408"/>
    </row>
    <row r="47" spans="2:15" s="193" customFormat="1" ht="30" customHeight="1">
      <c r="B47" s="194"/>
      <c r="C47" s="398"/>
      <c r="D47" s="399"/>
      <c r="E47" s="400"/>
      <c r="F47" s="400"/>
      <c r="G47" s="400"/>
      <c r="H47" s="400"/>
      <c r="I47" s="400"/>
      <c r="J47" s="400"/>
      <c r="K47" s="400"/>
      <c r="L47" s="400"/>
      <c r="M47" s="400"/>
      <c r="N47" s="401"/>
      <c r="O47" s="402"/>
    </row>
    <row r="48" spans="2:15" s="193" customFormat="1" ht="30" customHeight="1">
      <c r="B48" s="194"/>
      <c r="C48" s="398"/>
      <c r="D48" s="399"/>
      <c r="E48" s="400"/>
      <c r="F48" s="400"/>
      <c r="G48" s="400"/>
      <c r="H48" s="400"/>
      <c r="I48" s="400"/>
      <c r="J48" s="400"/>
      <c r="K48" s="400"/>
      <c r="L48" s="400"/>
      <c r="M48" s="400"/>
      <c r="N48" s="401"/>
      <c r="O48" s="402"/>
    </row>
    <row r="49" spans="2:15" s="193" customFormat="1" ht="30" customHeight="1">
      <c r="B49" s="194"/>
      <c r="C49" s="398"/>
      <c r="D49" s="399"/>
      <c r="E49" s="401"/>
      <c r="F49" s="409"/>
      <c r="G49" s="409"/>
      <c r="H49" s="402"/>
      <c r="I49" s="401"/>
      <c r="J49" s="409"/>
      <c r="K49" s="402"/>
      <c r="L49" s="401"/>
      <c r="M49" s="402"/>
      <c r="N49" s="401"/>
      <c r="O49" s="402"/>
    </row>
    <row r="50" spans="2:15" s="193" customFormat="1" ht="30" customHeight="1">
      <c r="B50" s="194"/>
      <c r="C50" s="398"/>
      <c r="D50" s="399"/>
      <c r="E50" s="401"/>
      <c r="F50" s="409"/>
      <c r="G50" s="409"/>
      <c r="H50" s="402"/>
      <c r="I50" s="401"/>
      <c r="J50" s="409"/>
      <c r="K50" s="402"/>
      <c r="L50" s="401"/>
      <c r="M50" s="402"/>
      <c r="N50" s="401"/>
      <c r="O50" s="402"/>
    </row>
    <row r="51" spans="2:15" s="193" customFormat="1" ht="30" customHeight="1">
      <c r="B51" s="194"/>
      <c r="C51" s="398"/>
      <c r="D51" s="399"/>
      <c r="E51" s="400"/>
      <c r="F51" s="400"/>
      <c r="G51" s="400"/>
      <c r="H51" s="400"/>
      <c r="I51" s="400"/>
      <c r="J51" s="400"/>
      <c r="K51" s="400"/>
      <c r="L51" s="400"/>
      <c r="M51" s="400"/>
      <c r="N51" s="401"/>
      <c r="O51" s="402"/>
    </row>
    <row r="52" spans="2:15" s="193" customFormat="1" ht="30" customHeight="1">
      <c r="B52" s="195"/>
      <c r="C52" s="398"/>
      <c r="D52" s="399"/>
      <c r="E52" s="403"/>
      <c r="F52" s="403"/>
      <c r="G52" s="403"/>
      <c r="H52" s="403"/>
      <c r="I52" s="403"/>
      <c r="J52" s="403"/>
      <c r="K52" s="403"/>
      <c r="L52" s="403"/>
      <c r="M52" s="403"/>
      <c r="N52" s="404"/>
      <c r="O52" s="405"/>
    </row>
    <row r="53" spans="2:15" s="193" customFormat="1" ht="30" customHeight="1">
      <c r="B53" s="196"/>
      <c r="C53" s="398"/>
      <c r="D53" s="399"/>
      <c r="E53" s="406"/>
      <c r="F53" s="406"/>
      <c r="G53" s="406"/>
      <c r="H53" s="406"/>
      <c r="I53" s="406"/>
      <c r="J53" s="406"/>
      <c r="K53" s="406"/>
      <c r="L53" s="406"/>
      <c r="M53" s="406"/>
      <c r="N53" s="407"/>
      <c r="O53" s="408"/>
    </row>
    <row r="54" spans="2:15" s="193" customFormat="1" ht="30" customHeight="1">
      <c r="B54" s="194"/>
      <c r="C54" s="398"/>
      <c r="D54" s="399"/>
      <c r="E54" s="400"/>
      <c r="F54" s="400"/>
      <c r="G54" s="400"/>
      <c r="H54" s="400"/>
      <c r="I54" s="400"/>
      <c r="J54" s="400"/>
      <c r="K54" s="400"/>
      <c r="L54" s="400"/>
      <c r="M54" s="400"/>
      <c r="N54" s="401"/>
      <c r="O54" s="402"/>
    </row>
    <row r="55" spans="2:15" s="193" customFormat="1" ht="30" customHeight="1">
      <c r="B55" s="194"/>
      <c r="C55" s="398"/>
      <c r="D55" s="399"/>
      <c r="E55" s="400"/>
      <c r="F55" s="400"/>
      <c r="G55" s="400"/>
      <c r="H55" s="400"/>
      <c r="I55" s="400"/>
      <c r="J55" s="400"/>
      <c r="K55" s="400"/>
      <c r="L55" s="400"/>
      <c r="M55" s="400"/>
      <c r="N55" s="401"/>
      <c r="O55" s="402"/>
    </row>
    <row r="56" spans="2:15" s="193" customFormat="1" ht="30" customHeight="1">
      <c r="B56" s="194"/>
      <c r="C56" s="398"/>
      <c r="D56" s="399"/>
      <c r="E56" s="400"/>
      <c r="F56" s="400"/>
      <c r="G56" s="400"/>
      <c r="H56" s="400"/>
      <c r="I56" s="400"/>
      <c r="J56" s="400"/>
      <c r="K56" s="400"/>
      <c r="L56" s="400"/>
      <c r="M56" s="400"/>
      <c r="N56" s="401"/>
      <c r="O56" s="402"/>
    </row>
    <row r="57" spans="2:15" s="193" customFormat="1" ht="30" customHeight="1">
      <c r="B57" s="194"/>
      <c r="C57" s="398"/>
      <c r="D57" s="399"/>
      <c r="E57" s="400"/>
      <c r="F57" s="400"/>
      <c r="G57" s="400"/>
      <c r="H57" s="400"/>
      <c r="I57" s="400"/>
      <c r="J57" s="400"/>
      <c r="K57" s="400"/>
      <c r="L57" s="400"/>
      <c r="M57" s="400"/>
      <c r="N57" s="401"/>
      <c r="O57" s="402"/>
    </row>
    <row r="58" spans="2:15" s="193" customFormat="1" ht="30" customHeight="1">
      <c r="B58" s="194"/>
      <c r="C58" s="398"/>
      <c r="D58" s="399"/>
      <c r="E58" s="400"/>
      <c r="F58" s="400"/>
      <c r="G58" s="400"/>
      <c r="H58" s="400"/>
      <c r="I58" s="400"/>
      <c r="J58" s="400"/>
      <c r="K58" s="400"/>
      <c r="L58" s="400"/>
      <c r="M58" s="400"/>
      <c r="N58" s="401"/>
      <c r="O58" s="402"/>
    </row>
    <row r="59" spans="2:15" s="193" customFormat="1" ht="30" customHeight="1">
      <c r="B59" s="194"/>
      <c r="C59" s="398"/>
      <c r="D59" s="399"/>
      <c r="E59" s="400"/>
      <c r="F59" s="400"/>
      <c r="G59" s="400"/>
      <c r="H59" s="400"/>
      <c r="I59" s="400"/>
      <c r="J59" s="400"/>
      <c r="K59" s="400"/>
      <c r="L59" s="400"/>
      <c r="M59" s="400"/>
      <c r="N59" s="401"/>
      <c r="O59" s="402"/>
    </row>
    <row r="60" spans="2:15" s="193" customFormat="1" ht="30" customHeight="1">
      <c r="B60" s="194"/>
      <c r="C60" s="398"/>
      <c r="D60" s="399"/>
      <c r="E60" s="400"/>
      <c r="F60" s="400"/>
      <c r="G60" s="400"/>
      <c r="H60" s="400"/>
      <c r="I60" s="400"/>
      <c r="J60" s="400"/>
      <c r="K60" s="400"/>
      <c r="L60" s="400"/>
      <c r="M60" s="400"/>
      <c r="N60" s="401"/>
      <c r="O60" s="402"/>
    </row>
    <row r="61" spans="2:15" s="193" customFormat="1" ht="30" customHeight="1">
      <c r="B61" s="194"/>
      <c r="C61" s="398"/>
      <c r="D61" s="399"/>
      <c r="E61" s="400"/>
      <c r="F61" s="400"/>
      <c r="G61" s="400"/>
      <c r="H61" s="400"/>
      <c r="I61" s="400"/>
      <c r="J61" s="400"/>
      <c r="K61" s="400"/>
      <c r="L61" s="400"/>
      <c r="M61" s="400"/>
      <c r="N61" s="401"/>
      <c r="O61" s="402"/>
    </row>
    <row r="62" spans="2:15" s="193" customFormat="1" ht="30" customHeight="1">
      <c r="B62" s="194"/>
      <c r="C62" s="398"/>
      <c r="D62" s="399"/>
      <c r="E62" s="400"/>
      <c r="F62" s="400"/>
      <c r="G62" s="400"/>
      <c r="H62" s="400"/>
      <c r="I62" s="400"/>
      <c r="J62" s="400"/>
      <c r="K62" s="400"/>
      <c r="L62" s="400"/>
      <c r="M62" s="400"/>
      <c r="N62" s="401"/>
      <c r="O62" s="402"/>
    </row>
    <row r="63" spans="2:15" s="193" customFormat="1" ht="30" customHeight="1">
      <c r="B63" s="195"/>
      <c r="C63" s="398"/>
      <c r="D63" s="399"/>
      <c r="E63" s="403"/>
      <c r="F63" s="403"/>
      <c r="G63" s="403"/>
      <c r="H63" s="403"/>
      <c r="I63" s="403"/>
      <c r="J63" s="403"/>
      <c r="K63" s="403"/>
      <c r="L63" s="403"/>
      <c r="M63" s="403"/>
      <c r="N63" s="404"/>
      <c r="O63" s="405"/>
    </row>
    <row r="64" spans="2:15" ht="18.75" customHeight="1">
      <c r="B64" s="15"/>
      <c r="C64" s="16"/>
      <c r="D64" s="16"/>
    </row>
    <row r="65" spans="2:15" ht="18.75" customHeight="1">
      <c r="B65" s="8" t="s">
        <v>147</v>
      </c>
      <c r="C65" s="2"/>
      <c r="D65" s="1" t="s">
        <v>146</v>
      </c>
      <c r="E65" s="9" t="s">
        <v>145</v>
      </c>
    </row>
    <row r="66" spans="2:15" ht="18.75" customHeight="1">
      <c r="G66" s="91"/>
      <c r="H66" s="1" t="s">
        <v>102</v>
      </c>
      <c r="I66" s="91"/>
      <c r="J66" s="1" t="s">
        <v>103</v>
      </c>
      <c r="K66" s="8" t="s">
        <v>104</v>
      </c>
      <c r="L66" s="410"/>
      <c r="M66" s="410"/>
      <c r="N66" s="10"/>
    </row>
    <row r="67" spans="2:15" ht="18.75" customHeight="1">
      <c r="B67" s="142" t="s">
        <v>92</v>
      </c>
      <c r="C67" s="411" t="s">
        <v>96</v>
      </c>
      <c r="D67" s="412"/>
      <c r="E67" s="332" t="s">
        <v>86</v>
      </c>
      <c r="F67" s="332"/>
      <c r="G67" s="332"/>
      <c r="H67" s="332"/>
      <c r="I67" s="332" t="s">
        <v>107</v>
      </c>
      <c r="J67" s="332"/>
      <c r="K67" s="332"/>
      <c r="L67" s="332" t="s">
        <v>148</v>
      </c>
      <c r="M67" s="332"/>
      <c r="N67" s="411" t="s">
        <v>87</v>
      </c>
      <c r="O67" s="412"/>
    </row>
    <row r="68" spans="2:15" s="193" customFormat="1" ht="30" customHeight="1">
      <c r="B68" s="192"/>
      <c r="C68" s="398"/>
      <c r="D68" s="399"/>
      <c r="E68" s="406"/>
      <c r="F68" s="406"/>
      <c r="G68" s="406"/>
      <c r="H68" s="406"/>
      <c r="I68" s="406"/>
      <c r="J68" s="406"/>
      <c r="K68" s="406"/>
      <c r="L68" s="406"/>
      <c r="M68" s="406"/>
      <c r="N68" s="407"/>
      <c r="O68" s="408"/>
    </row>
    <row r="69" spans="2:15" s="193" customFormat="1" ht="30" customHeight="1">
      <c r="B69" s="194"/>
      <c r="C69" s="398"/>
      <c r="D69" s="399"/>
      <c r="E69" s="400"/>
      <c r="F69" s="400"/>
      <c r="G69" s="400"/>
      <c r="H69" s="400"/>
      <c r="I69" s="400"/>
      <c r="J69" s="400"/>
      <c r="K69" s="400"/>
      <c r="L69" s="400"/>
      <c r="M69" s="400"/>
      <c r="N69" s="401"/>
      <c r="O69" s="402"/>
    </row>
    <row r="70" spans="2:15" s="193" customFormat="1" ht="30" customHeight="1">
      <c r="B70" s="194"/>
      <c r="C70" s="398"/>
      <c r="D70" s="399"/>
      <c r="E70" s="400"/>
      <c r="F70" s="400"/>
      <c r="G70" s="400"/>
      <c r="H70" s="400"/>
      <c r="I70" s="400"/>
      <c r="J70" s="400"/>
      <c r="K70" s="400"/>
      <c r="L70" s="400"/>
      <c r="M70" s="400"/>
      <c r="N70" s="401"/>
      <c r="O70" s="402"/>
    </row>
    <row r="71" spans="2:15" s="193" customFormat="1" ht="30" customHeight="1">
      <c r="B71" s="194"/>
      <c r="C71" s="398"/>
      <c r="D71" s="399"/>
      <c r="E71" s="400"/>
      <c r="F71" s="400"/>
      <c r="G71" s="400"/>
      <c r="H71" s="400"/>
      <c r="I71" s="400"/>
      <c r="J71" s="400"/>
      <c r="K71" s="400"/>
      <c r="L71" s="400"/>
      <c r="M71" s="400"/>
      <c r="N71" s="401"/>
      <c r="O71" s="402"/>
    </row>
    <row r="72" spans="2:15" s="193" customFormat="1" ht="30" customHeight="1">
      <c r="B72" s="194"/>
      <c r="C72" s="398"/>
      <c r="D72" s="399"/>
      <c r="E72" s="400"/>
      <c r="F72" s="400"/>
      <c r="G72" s="400"/>
      <c r="H72" s="400"/>
      <c r="I72" s="400"/>
      <c r="J72" s="400"/>
      <c r="K72" s="400"/>
      <c r="L72" s="400"/>
      <c r="M72" s="400"/>
      <c r="N72" s="401"/>
      <c r="O72" s="402"/>
    </row>
    <row r="73" spans="2:15" s="193" customFormat="1" ht="30" customHeight="1">
      <c r="B73" s="194"/>
      <c r="C73" s="398"/>
      <c r="D73" s="399"/>
      <c r="E73" s="400"/>
      <c r="F73" s="400"/>
      <c r="G73" s="400"/>
      <c r="H73" s="400"/>
      <c r="I73" s="400"/>
      <c r="J73" s="400"/>
      <c r="K73" s="400"/>
      <c r="L73" s="400"/>
      <c r="M73" s="400"/>
      <c r="N73" s="401"/>
      <c r="O73" s="402"/>
    </row>
    <row r="74" spans="2:15" s="193" customFormat="1" ht="30" customHeight="1">
      <c r="B74" s="194"/>
      <c r="C74" s="398"/>
      <c r="D74" s="399"/>
      <c r="E74" s="400"/>
      <c r="F74" s="400"/>
      <c r="G74" s="400"/>
      <c r="H74" s="400"/>
      <c r="I74" s="400"/>
      <c r="J74" s="400"/>
      <c r="K74" s="400"/>
      <c r="L74" s="400"/>
      <c r="M74" s="400"/>
      <c r="N74" s="401"/>
      <c r="O74" s="402"/>
    </row>
    <row r="75" spans="2:15" s="193" customFormat="1" ht="30" customHeight="1">
      <c r="B75" s="194"/>
      <c r="C75" s="398"/>
      <c r="D75" s="399"/>
      <c r="E75" s="400"/>
      <c r="F75" s="400"/>
      <c r="G75" s="400"/>
      <c r="H75" s="400"/>
      <c r="I75" s="400"/>
      <c r="J75" s="400"/>
      <c r="K75" s="400"/>
      <c r="L75" s="400"/>
      <c r="M75" s="400"/>
      <c r="N75" s="401"/>
      <c r="O75" s="402"/>
    </row>
    <row r="76" spans="2:15" s="193" customFormat="1" ht="30" customHeight="1">
      <c r="B76" s="194"/>
      <c r="C76" s="398"/>
      <c r="D76" s="399"/>
      <c r="E76" s="400"/>
      <c r="F76" s="400"/>
      <c r="G76" s="400"/>
      <c r="H76" s="400"/>
      <c r="I76" s="400"/>
      <c r="J76" s="400"/>
      <c r="K76" s="400"/>
      <c r="L76" s="400"/>
      <c r="M76" s="400"/>
      <c r="N76" s="401"/>
      <c r="O76" s="402"/>
    </row>
    <row r="77" spans="2:15" s="193" customFormat="1" ht="30" customHeight="1">
      <c r="B77" s="195"/>
      <c r="C77" s="398"/>
      <c r="D77" s="399"/>
      <c r="E77" s="403"/>
      <c r="F77" s="403"/>
      <c r="G77" s="403"/>
      <c r="H77" s="403"/>
      <c r="I77" s="403"/>
      <c r="J77" s="403"/>
      <c r="K77" s="403"/>
      <c r="L77" s="403"/>
      <c r="M77" s="403"/>
      <c r="N77" s="404"/>
      <c r="O77" s="405"/>
    </row>
    <row r="78" spans="2:15" s="193" customFormat="1" ht="30" customHeight="1">
      <c r="B78" s="196"/>
      <c r="C78" s="398"/>
      <c r="D78" s="399"/>
      <c r="E78" s="406"/>
      <c r="F78" s="406"/>
      <c r="G78" s="406"/>
      <c r="H78" s="406"/>
      <c r="I78" s="406"/>
      <c r="J78" s="406"/>
      <c r="K78" s="406"/>
      <c r="L78" s="406"/>
      <c r="M78" s="406"/>
      <c r="N78" s="407"/>
      <c r="O78" s="408"/>
    </row>
    <row r="79" spans="2:15" s="193" customFormat="1" ht="30" customHeight="1">
      <c r="B79" s="194"/>
      <c r="C79" s="398"/>
      <c r="D79" s="399"/>
      <c r="E79" s="400"/>
      <c r="F79" s="400"/>
      <c r="G79" s="400"/>
      <c r="H79" s="400"/>
      <c r="I79" s="400"/>
      <c r="J79" s="400"/>
      <c r="K79" s="400"/>
      <c r="L79" s="400"/>
      <c r="M79" s="400"/>
      <c r="N79" s="401"/>
      <c r="O79" s="402"/>
    </row>
    <row r="80" spans="2:15" s="193" customFormat="1" ht="30" customHeight="1">
      <c r="B80" s="194"/>
      <c r="C80" s="398"/>
      <c r="D80" s="399"/>
      <c r="E80" s="400"/>
      <c r="F80" s="400"/>
      <c r="G80" s="400"/>
      <c r="H80" s="400"/>
      <c r="I80" s="400"/>
      <c r="J80" s="400"/>
      <c r="K80" s="400"/>
      <c r="L80" s="400"/>
      <c r="M80" s="400"/>
      <c r="N80" s="401"/>
      <c r="O80" s="402"/>
    </row>
    <row r="81" spans="2:15" s="193" customFormat="1" ht="30" customHeight="1">
      <c r="B81" s="194"/>
      <c r="C81" s="398"/>
      <c r="D81" s="399"/>
      <c r="E81" s="401"/>
      <c r="F81" s="409"/>
      <c r="G81" s="409"/>
      <c r="H81" s="402"/>
      <c r="I81" s="401"/>
      <c r="J81" s="409"/>
      <c r="K81" s="402"/>
      <c r="L81" s="401"/>
      <c r="M81" s="402"/>
      <c r="N81" s="401"/>
      <c r="O81" s="402"/>
    </row>
    <row r="82" spans="2:15" s="193" customFormat="1" ht="30" customHeight="1">
      <c r="B82" s="194"/>
      <c r="C82" s="398"/>
      <c r="D82" s="399"/>
      <c r="E82" s="401"/>
      <c r="F82" s="409"/>
      <c r="G82" s="409"/>
      <c r="H82" s="402"/>
      <c r="I82" s="401"/>
      <c r="J82" s="409"/>
      <c r="K82" s="402"/>
      <c r="L82" s="401"/>
      <c r="M82" s="402"/>
      <c r="N82" s="401"/>
      <c r="O82" s="402"/>
    </row>
    <row r="83" spans="2:15" s="193" customFormat="1" ht="30" customHeight="1">
      <c r="B83" s="194"/>
      <c r="C83" s="398"/>
      <c r="D83" s="399"/>
      <c r="E83" s="400"/>
      <c r="F83" s="400"/>
      <c r="G83" s="400"/>
      <c r="H83" s="400"/>
      <c r="I83" s="400"/>
      <c r="J83" s="400"/>
      <c r="K83" s="400"/>
      <c r="L83" s="400"/>
      <c r="M83" s="400"/>
      <c r="N83" s="401"/>
      <c r="O83" s="402"/>
    </row>
    <row r="84" spans="2:15" s="193" customFormat="1" ht="30" customHeight="1">
      <c r="B84" s="195"/>
      <c r="C84" s="398"/>
      <c r="D84" s="399"/>
      <c r="E84" s="403"/>
      <c r="F84" s="403"/>
      <c r="G84" s="403"/>
      <c r="H84" s="403"/>
      <c r="I84" s="403"/>
      <c r="J84" s="403"/>
      <c r="K84" s="403"/>
      <c r="L84" s="403"/>
      <c r="M84" s="403"/>
      <c r="N84" s="404"/>
      <c r="O84" s="405"/>
    </row>
    <row r="85" spans="2:15" s="193" customFormat="1" ht="30" customHeight="1">
      <c r="B85" s="196"/>
      <c r="C85" s="398"/>
      <c r="D85" s="399"/>
      <c r="E85" s="406"/>
      <c r="F85" s="406"/>
      <c r="G85" s="406"/>
      <c r="H85" s="406"/>
      <c r="I85" s="406"/>
      <c r="J85" s="406"/>
      <c r="K85" s="406"/>
      <c r="L85" s="406"/>
      <c r="M85" s="406"/>
      <c r="N85" s="407"/>
      <c r="O85" s="408"/>
    </row>
    <row r="86" spans="2:15" s="193" customFormat="1" ht="30" customHeight="1">
      <c r="B86" s="194"/>
      <c r="C86" s="398"/>
      <c r="D86" s="399"/>
      <c r="E86" s="400"/>
      <c r="F86" s="400"/>
      <c r="G86" s="400"/>
      <c r="H86" s="400"/>
      <c r="I86" s="400"/>
      <c r="J86" s="400"/>
      <c r="K86" s="400"/>
      <c r="L86" s="400"/>
      <c r="M86" s="400"/>
      <c r="N86" s="401"/>
      <c r="O86" s="402"/>
    </row>
    <row r="87" spans="2:15" s="193" customFormat="1" ht="30" customHeight="1">
      <c r="B87" s="194"/>
      <c r="C87" s="398"/>
      <c r="D87" s="399"/>
      <c r="E87" s="400"/>
      <c r="F87" s="400"/>
      <c r="G87" s="400"/>
      <c r="H87" s="400"/>
      <c r="I87" s="400"/>
      <c r="J87" s="400"/>
      <c r="K87" s="400"/>
      <c r="L87" s="400"/>
      <c r="M87" s="400"/>
      <c r="N87" s="401"/>
      <c r="O87" s="402"/>
    </row>
    <row r="88" spans="2:15" s="193" customFormat="1" ht="30" customHeight="1">
      <c r="B88" s="194"/>
      <c r="C88" s="398"/>
      <c r="D88" s="399"/>
      <c r="E88" s="400"/>
      <c r="F88" s="400"/>
      <c r="G88" s="400"/>
      <c r="H88" s="400"/>
      <c r="I88" s="400"/>
      <c r="J88" s="400"/>
      <c r="K88" s="400"/>
      <c r="L88" s="400"/>
      <c r="M88" s="400"/>
      <c r="N88" s="401"/>
      <c r="O88" s="402"/>
    </row>
    <row r="89" spans="2:15" s="193" customFormat="1" ht="30" customHeight="1">
      <c r="B89" s="194"/>
      <c r="C89" s="398"/>
      <c r="D89" s="399"/>
      <c r="E89" s="400"/>
      <c r="F89" s="400"/>
      <c r="G89" s="400"/>
      <c r="H89" s="400"/>
      <c r="I89" s="400"/>
      <c r="J89" s="400"/>
      <c r="K89" s="400"/>
      <c r="L89" s="400"/>
      <c r="M89" s="400"/>
      <c r="N89" s="401"/>
      <c r="O89" s="402"/>
    </row>
    <row r="90" spans="2:15" s="193" customFormat="1" ht="30" customHeight="1">
      <c r="B90" s="194"/>
      <c r="C90" s="398"/>
      <c r="D90" s="399"/>
      <c r="E90" s="400"/>
      <c r="F90" s="400"/>
      <c r="G90" s="400"/>
      <c r="H90" s="400"/>
      <c r="I90" s="400"/>
      <c r="J90" s="400"/>
      <c r="K90" s="400"/>
      <c r="L90" s="400"/>
      <c r="M90" s="400"/>
      <c r="N90" s="401"/>
      <c r="O90" s="402"/>
    </row>
    <row r="91" spans="2:15" s="193" customFormat="1" ht="30" customHeight="1">
      <c r="B91" s="194"/>
      <c r="C91" s="398"/>
      <c r="D91" s="399"/>
      <c r="E91" s="400"/>
      <c r="F91" s="400"/>
      <c r="G91" s="400"/>
      <c r="H91" s="400"/>
      <c r="I91" s="400"/>
      <c r="J91" s="400"/>
      <c r="K91" s="400"/>
      <c r="L91" s="400"/>
      <c r="M91" s="400"/>
      <c r="N91" s="401"/>
      <c r="O91" s="402"/>
    </row>
    <row r="92" spans="2:15" s="193" customFormat="1" ht="30" customHeight="1">
      <c r="B92" s="194"/>
      <c r="C92" s="398"/>
      <c r="D92" s="399"/>
      <c r="E92" s="400"/>
      <c r="F92" s="400"/>
      <c r="G92" s="400"/>
      <c r="H92" s="400"/>
      <c r="I92" s="400"/>
      <c r="J92" s="400"/>
      <c r="K92" s="400"/>
      <c r="L92" s="400"/>
      <c r="M92" s="400"/>
      <c r="N92" s="401"/>
      <c r="O92" s="402"/>
    </row>
    <row r="93" spans="2:15" s="193" customFormat="1" ht="30" customHeight="1">
      <c r="B93" s="194"/>
      <c r="C93" s="398"/>
      <c r="D93" s="399"/>
      <c r="E93" s="400"/>
      <c r="F93" s="400"/>
      <c r="G93" s="400"/>
      <c r="H93" s="400"/>
      <c r="I93" s="400"/>
      <c r="J93" s="400"/>
      <c r="K93" s="400"/>
      <c r="L93" s="400"/>
      <c r="M93" s="400"/>
      <c r="N93" s="401"/>
      <c r="O93" s="402"/>
    </row>
    <row r="94" spans="2:15" s="193" customFormat="1" ht="30" customHeight="1">
      <c r="B94" s="194"/>
      <c r="C94" s="398"/>
      <c r="D94" s="399"/>
      <c r="E94" s="400"/>
      <c r="F94" s="400"/>
      <c r="G94" s="400"/>
      <c r="H94" s="400"/>
      <c r="I94" s="400"/>
      <c r="J94" s="400"/>
      <c r="K94" s="400"/>
      <c r="L94" s="400"/>
      <c r="M94" s="400"/>
      <c r="N94" s="401"/>
      <c r="O94" s="402"/>
    </row>
    <row r="95" spans="2:15" s="193" customFormat="1" ht="30" customHeight="1">
      <c r="B95" s="195"/>
      <c r="C95" s="398"/>
      <c r="D95" s="399"/>
      <c r="E95" s="403"/>
      <c r="F95" s="403"/>
      <c r="G95" s="403"/>
      <c r="H95" s="403"/>
      <c r="I95" s="403"/>
      <c r="J95" s="403"/>
      <c r="K95" s="403"/>
      <c r="L95" s="403"/>
      <c r="M95" s="403"/>
      <c r="N95" s="404"/>
      <c r="O95" s="405"/>
    </row>
    <row r="96" spans="2:15" ht="18.75" customHeight="1">
      <c r="D96" s="9"/>
      <c r="O96" s="7"/>
    </row>
    <row r="97" spans="2:15" ht="18.75" customHeight="1">
      <c r="B97" s="8" t="s">
        <v>147</v>
      </c>
      <c r="C97" s="2"/>
      <c r="D97" s="1" t="s">
        <v>146</v>
      </c>
      <c r="E97" s="9" t="s">
        <v>145</v>
      </c>
    </row>
    <row r="98" spans="2:15" ht="18.75" customHeight="1">
      <c r="G98" s="91"/>
      <c r="H98" s="1" t="s">
        <v>102</v>
      </c>
      <c r="I98" s="91"/>
      <c r="J98" s="1" t="s">
        <v>103</v>
      </c>
      <c r="K98" s="8" t="s">
        <v>104</v>
      </c>
      <c r="L98" s="410"/>
      <c r="M98" s="410"/>
      <c r="N98" s="10"/>
    </row>
    <row r="99" spans="2:15" ht="18.75" customHeight="1">
      <c r="B99" s="142" t="s">
        <v>92</v>
      </c>
      <c r="C99" s="411" t="s">
        <v>96</v>
      </c>
      <c r="D99" s="412"/>
      <c r="E99" s="332" t="s">
        <v>86</v>
      </c>
      <c r="F99" s="332"/>
      <c r="G99" s="332"/>
      <c r="H99" s="332"/>
      <c r="I99" s="332" t="s">
        <v>107</v>
      </c>
      <c r="J99" s="332"/>
      <c r="K99" s="332"/>
      <c r="L99" s="332" t="s">
        <v>148</v>
      </c>
      <c r="M99" s="332"/>
      <c r="N99" s="411" t="s">
        <v>87</v>
      </c>
      <c r="O99" s="412"/>
    </row>
    <row r="100" spans="2:15" s="193" customFormat="1" ht="30" customHeight="1">
      <c r="B100" s="192"/>
      <c r="C100" s="398"/>
      <c r="D100" s="399"/>
      <c r="E100" s="406"/>
      <c r="F100" s="406"/>
      <c r="G100" s="406"/>
      <c r="H100" s="406"/>
      <c r="I100" s="406"/>
      <c r="J100" s="406"/>
      <c r="K100" s="406"/>
      <c r="L100" s="406"/>
      <c r="M100" s="406"/>
      <c r="N100" s="407"/>
      <c r="O100" s="408"/>
    </row>
    <row r="101" spans="2:15" s="193" customFormat="1" ht="30" customHeight="1">
      <c r="B101" s="194"/>
      <c r="C101" s="398"/>
      <c r="D101" s="399"/>
      <c r="E101" s="400"/>
      <c r="F101" s="400"/>
      <c r="G101" s="400"/>
      <c r="H101" s="400"/>
      <c r="I101" s="400"/>
      <c r="J101" s="400"/>
      <c r="K101" s="400"/>
      <c r="L101" s="400"/>
      <c r="M101" s="400"/>
      <c r="N101" s="401"/>
      <c r="O101" s="402"/>
    </row>
    <row r="102" spans="2:15" s="193" customFormat="1" ht="30" customHeight="1">
      <c r="B102" s="194"/>
      <c r="C102" s="398"/>
      <c r="D102" s="399"/>
      <c r="E102" s="400"/>
      <c r="F102" s="400"/>
      <c r="G102" s="400"/>
      <c r="H102" s="400"/>
      <c r="I102" s="400"/>
      <c r="J102" s="400"/>
      <c r="K102" s="400"/>
      <c r="L102" s="400"/>
      <c r="M102" s="400"/>
      <c r="N102" s="401"/>
      <c r="O102" s="402"/>
    </row>
    <row r="103" spans="2:15" s="193" customFormat="1" ht="30" customHeight="1">
      <c r="B103" s="194"/>
      <c r="C103" s="398"/>
      <c r="D103" s="399"/>
      <c r="E103" s="400"/>
      <c r="F103" s="400"/>
      <c r="G103" s="400"/>
      <c r="H103" s="400"/>
      <c r="I103" s="400"/>
      <c r="J103" s="400"/>
      <c r="K103" s="400"/>
      <c r="L103" s="400"/>
      <c r="M103" s="400"/>
      <c r="N103" s="401"/>
      <c r="O103" s="402"/>
    </row>
    <row r="104" spans="2:15" s="193" customFormat="1" ht="30" customHeight="1">
      <c r="B104" s="194"/>
      <c r="C104" s="398"/>
      <c r="D104" s="399"/>
      <c r="E104" s="400"/>
      <c r="F104" s="400"/>
      <c r="G104" s="400"/>
      <c r="H104" s="400"/>
      <c r="I104" s="400"/>
      <c r="J104" s="400"/>
      <c r="K104" s="400"/>
      <c r="L104" s="400"/>
      <c r="M104" s="400"/>
      <c r="N104" s="401"/>
      <c r="O104" s="402"/>
    </row>
    <row r="105" spans="2:15" s="193" customFormat="1" ht="30" customHeight="1">
      <c r="B105" s="194"/>
      <c r="C105" s="398"/>
      <c r="D105" s="399"/>
      <c r="E105" s="400"/>
      <c r="F105" s="400"/>
      <c r="G105" s="400"/>
      <c r="H105" s="400"/>
      <c r="I105" s="400"/>
      <c r="J105" s="400"/>
      <c r="K105" s="400"/>
      <c r="L105" s="400"/>
      <c r="M105" s="400"/>
      <c r="N105" s="401"/>
      <c r="O105" s="402"/>
    </row>
    <row r="106" spans="2:15" s="193" customFormat="1" ht="30" customHeight="1">
      <c r="B106" s="194"/>
      <c r="C106" s="398"/>
      <c r="D106" s="399"/>
      <c r="E106" s="400"/>
      <c r="F106" s="400"/>
      <c r="G106" s="400"/>
      <c r="H106" s="400"/>
      <c r="I106" s="400"/>
      <c r="J106" s="400"/>
      <c r="K106" s="400"/>
      <c r="L106" s="400"/>
      <c r="M106" s="400"/>
      <c r="N106" s="401"/>
      <c r="O106" s="402"/>
    </row>
    <row r="107" spans="2:15" s="193" customFormat="1" ht="30" customHeight="1">
      <c r="B107" s="194"/>
      <c r="C107" s="398"/>
      <c r="D107" s="399"/>
      <c r="E107" s="400"/>
      <c r="F107" s="400"/>
      <c r="G107" s="400"/>
      <c r="H107" s="400"/>
      <c r="I107" s="400"/>
      <c r="J107" s="400"/>
      <c r="K107" s="400"/>
      <c r="L107" s="400"/>
      <c r="M107" s="400"/>
      <c r="N107" s="401"/>
      <c r="O107" s="402"/>
    </row>
    <row r="108" spans="2:15" s="193" customFormat="1" ht="30" customHeight="1">
      <c r="B108" s="194"/>
      <c r="C108" s="398"/>
      <c r="D108" s="399"/>
      <c r="E108" s="400"/>
      <c r="F108" s="400"/>
      <c r="G108" s="400"/>
      <c r="H108" s="400"/>
      <c r="I108" s="400"/>
      <c r="J108" s="400"/>
      <c r="K108" s="400"/>
      <c r="L108" s="400"/>
      <c r="M108" s="400"/>
      <c r="N108" s="401"/>
      <c r="O108" s="402"/>
    </row>
    <row r="109" spans="2:15" s="193" customFormat="1" ht="30" customHeight="1">
      <c r="B109" s="195"/>
      <c r="C109" s="398"/>
      <c r="D109" s="399"/>
      <c r="E109" s="403"/>
      <c r="F109" s="403"/>
      <c r="G109" s="403"/>
      <c r="H109" s="403"/>
      <c r="I109" s="403"/>
      <c r="J109" s="403"/>
      <c r="K109" s="403"/>
      <c r="L109" s="403"/>
      <c r="M109" s="403"/>
      <c r="N109" s="404"/>
      <c r="O109" s="405"/>
    </row>
    <row r="110" spans="2:15" s="193" customFormat="1" ht="30" customHeight="1">
      <c r="B110" s="196"/>
      <c r="C110" s="398"/>
      <c r="D110" s="399"/>
      <c r="E110" s="406"/>
      <c r="F110" s="406"/>
      <c r="G110" s="406"/>
      <c r="H110" s="406"/>
      <c r="I110" s="406"/>
      <c r="J110" s="406"/>
      <c r="K110" s="406"/>
      <c r="L110" s="406"/>
      <c r="M110" s="406"/>
      <c r="N110" s="407"/>
      <c r="O110" s="408"/>
    </row>
    <row r="111" spans="2:15" s="193" customFormat="1" ht="30" customHeight="1">
      <c r="B111" s="194"/>
      <c r="C111" s="398"/>
      <c r="D111" s="399"/>
      <c r="E111" s="400"/>
      <c r="F111" s="400"/>
      <c r="G111" s="400"/>
      <c r="H111" s="400"/>
      <c r="I111" s="400"/>
      <c r="J111" s="400"/>
      <c r="K111" s="400"/>
      <c r="L111" s="400"/>
      <c r="M111" s="400"/>
      <c r="N111" s="401"/>
      <c r="O111" s="402"/>
    </row>
    <row r="112" spans="2:15" s="193" customFormat="1" ht="30" customHeight="1">
      <c r="B112" s="194"/>
      <c r="C112" s="398"/>
      <c r="D112" s="399"/>
      <c r="E112" s="400"/>
      <c r="F112" s="400"/>
      <c r="G112" s="400"/>
      <c r="H112" s="400"/>
      <c r="I112" s="400"/>
      <c r="J112" s="400"/>
      <c r="K112" s="400"/>
      <c r="L112" s="400"/>
      <c r="M112" s="400"/>
      <c r="N112" s="401"/>
      <c r="O112" s="402"/>
    </row>
    <row r="113" spans="2:15" s="193" customFormat="1" ht="30" customHeight="1">
      <c r="B113" s="194"/>
      <c r="C113" s="398"/>
      <c r="D113" s="399"/>
      <c r="E113" s="401"/>
      <c r="F113" s="409"/>
      <c r="G113" s="409"/>
      <c r="H113" s="402"/>
      <c r="I113" s="401"/>
      <c r="J113" s="409"/>
      <c r="K113" s="402"/>
      <c r="L113" s="401"/>
      <c r="M113" s="402"/>
      <c r="N113" s="401"/>
      <c r="O113" s="402"/>
    </row>
    <row r="114" spans="2:15" s="193" customFormat="1" ht="30" customHeight="1">
      <c r="B114" s="194"/>
      <c r="C114" s="398"/>
      <c r="D114" s="399"/>
      <c r="E114" s="401"/>
      <c r="F114" s="409"/>
      <c r="G114" s="409"/>
      <c r="H114" s="402"/>
      <c r="I114" s="401"/>
      <c r="J114" s="409"/>
      <c r="K114" s="402"/>
      <c r="L114" s="401"/>
      <c r="M114" s="402"/>
      <c r="N114" s="401"/>
      <c r="O114" s="402"/>
    </row>
    <row r="115" spans="2:15" s="193" customFormat="1" ht="30" customHeight="1">
      <c r="B115" s="194"/>
      <c r="C115" s="398"/>
      <c r="D115" s="399"/>
      <c r="E115" s="400"/>
      <c r="F115" s="400"/>
      <c r="G115" s="400"/>
      <c r="H115" s="400"/>
      <c r="I115" s="400"/>
      <c r="J115" s="400"/>
      <c r="K115" s="400"/>
      <c r="L115" s="400"/>
      <c r="M115" s="400"/>
      <c r="N115" s="401"/>
      <c r="O115" s="402"/>
    </row>
    <row r="116" spans="2:15" s="193" customFormat="1" ht="30" customHeight="1">
      <c r="B116" s="195"/>
      <c r="C116" s="398"/>
      <c r="D116" s="399"/>
      <c r="E116" s="403"/>
      <c r="F116" s="403"/>
      <c r="G116" s="403"/>
      <c r="H116" s="403"/>
      <c r="I116" s="403"/>
      <c r="J116" s="403"/>
      <c r="K116" s="403"/>
      <c r="L116" s="403"/>
      <c r="M116" s="403"/>
      <c r="N116" s="404"/>
      <c r="O116" s="405"/>
    </row>
    <row r="117" spans="2:15" s="193" customFormat="1" ht="30" customHeight="1">
      <c r="B117" s="196"/>
      <c r="C117" s="398"/>
      <c r="D117" s="399"/>
      <c r="E117" s="406"/>
      <c r="F117" s="406"/>
      <c r="G117" s="406"/>
      <c r="H117" s="406"/>
      <c r="I117" s="406"/>
      <c r="J117" s="406"/>
      <c r="K117" s="406"/>
      <c r="L117" s="406"/>
      <c r="M117" s="406"/>
      <c r="N117" s="407"/>
      <c r="O117" s="408"/>
    </row>
    <row r="118" spans="2:15" s="193" customFormat="1" ht="30" customHeight="1">
      <c r="B118" s="194"/>
      <c r="C118" s="398"/>
      <c r="D118" s="399"/>
      <c r="E118" s="400"/>
      <c r="F118" s="400"/>
      <c r="G118" s="400"/>
      <c r="H118" s="400"/>
      <c r="I118" s="400"/>
      <c r="J118" s="400"/>
      <c r="K118" s="400"/>
      <c r="L118" s="400"/>
      <c r="M118" s="400"/>
      <c r="N118" s="401"/>
      <c r="O118" s="402"/>
    </row>
    <row r="119" spans="2:15" s="193" customFormat="1" ht="30" customHeight="1">
      <c r="B119" s="194"/>
      <c r="C119" s="398"/>
      <c r="D119" s="399"/>
      <c r="E119" s="400"/>
      <c r="F119" s="400"/>
      <c r="G119" s="400"/>
      <c r="H119" s="400"/>
      <c r="I119" s="400"/>
      <c r="J119" s="400"/>
      <c r="K119" s="400"/>
      <c r="L119" s="400"/>
      <c r="M119" s="400"/>
      <c r="N119" s="401"/>
      <c r="O119" s="402"/>
    </row>
    <row r="120" spans="2:15" s="193" customFormat="1" ht="30" customHeight="1">
      <c r="B120" s="194"/>
      <c r="C120" s="398"/>
      <c r="D120" s="399"/>
      <c r="E120" s="400"/>
      <c r="F120" s="400"/>
      <c r="G120" s="400"/>
      <c r="H120" s="400"/>
      <c r="I120" s="400"/>
      <c r="J120" s="400"/>
      <c r="K120" s="400"/>
      <c r="L120" s="400"/>
      <c r="M120" s="400"/>
      <c r="N120" s="401"/>
      <c r="O120" s="402"/>
    </row>
    <row r="121" spans="2:15" s="193" customFormat="1" ht="30" customHeight="1">
      <c r="B121" s="194"/>
      <c r="C121" s="398"/>
      <c r="D121" s="399"/>
      <c r="E121" s="400"/>
      <c r="F121" s="400"/>
      <c r="G121" s="400"/>
      <c r="H121" s="400"/>
      <c r="I121" s="400"/>
      <c r="J121" s="400"/>
      <c r="K121" s="400"/>
      <c r="L121" s="400"/>
      <c r="M121" s="400"/>
      <c r="N121" s="401"/>
      <c r="O121" s="402"/>
    </row>
    <row r="122" spans="2:15" s="193" customFormat="1" ht="30" customHeight="1">
      <c r="B122" s="194"/>
      <c r="C122" s="398"/>
      <c r="D122" s="399"/>
      <c r="E122" s="400"/>
      <c r="F122" s="400"/>
      <c r="G122" s="400"/>
      <c r="H122" s="400"/>
      <c r="I122" s="400"/>
      <c r="J122" s="400"/>
      <c r="K122" s="400"/>
      <c r="L122" s="400"/>
      <c r="M122" s="400"/>
      <c r="N122" s="401"/>
      <c r="O122" s="402"/>
    </row>
    <row r="123" spans="2:15" s="193" customFormat="1" ht="30" customHeight="1">
      <c r="B123" s="194"/>
      <c r="C123" s="398"/>
      <c r="D123" s="399"/>
      <c r="E123" s="400"/>
      <c r="F123" s="400"/>
      <c r="G123" s="400"/>
      <c r="H123" s="400"/>
      <c r="I123" s="400"/>
      <c r="J123" s="400"/>
      <c r="K123" s="400"/>
      <c r="L123" s="400"/>
      <c r="M123" s="400"/>
      <c r="N123" s="401"/>
      <c r="O123" s="402"/>
    </row>
    <row r="124" spans="2:15" s="193" customFormat="1" ht="30" customHeight="1">
      <c r="B124" s="194"/>
      <c r="C124" s="398"/>
      <c r="D124" s="399"/>
      <c r="E124" s="400"/>
      <c r="F124" s="400"/>
      <c r="G124" s="400"/>
      <c r="H124" s="400"/>
      <c r="I124" s="400"/>
      <c r="J124" s="400"/>
      <c r="K124" s="400"/>
      <c r="L124" s="400"/>
      <c r="M124" s="400"/>
      <c r="N124" s="401"/>
      <c r="O124" s="402"/>
    </row>
    <row r="125" spans="2:15" s="193" customFormat="1" ht="30" customHeight="1">
      <c r="B125" s="194"/>
      <c r="C125" s="398"/>
      <c r="D125" s="399"/>
      <c r="E125" s="400"/>
      <c r="F125" s="400"/>
      <c r="G125" s="400"/>
      <c r="H125" s="400"/>
      <c r="I125" s="400"/>
      <c r="J125" s="400"/>
      <c r="K125" s="400"/>
      <c r="L125" s="400"/>
      <c r="M125" s="400"/>
      <c r="N125" s="401"/>
      <c r="O125" s="402"/>
    </row>
    <row r="126" spans="2:15" s="193" customFormat="1" ht="30" customHeight="1">
      <c r="B126" s="194"/>
      <c r="C126" s="398"/>
      <c r="D126" s="399"/>
      <c r="E126" s="400"/>
      <c r="F126" s="400"/>
      <c r="G126" s="400"/>
      <c r="H126" s="400"/>
      <c r="I126" s="400"/>
      <c r="J126" s="400"/>
      <c r="K126" s="400"/>
      <c r="L126" s="400"/>
      <c r="M126" s="400"/>
      <c r="N126" s="401"/>
      <c r="O126" s="402"/>
    </row>
    <row r="127" spans="2:15" s="193" customFormat="1" ht="30" customHeight="1">
      <c r="B127" s="195"/>
      <c r="C127" s="398"/>
      <c r="D127" s="399"/>
      <c r="E127" s="403"/>
      <c r="F127" s="403"/>
      <c r="G127" s="403"/>
      <c r="H127" s="403"/>
      <c r="I127" s="403"/>
      <c r="J127" s="403"/>
      <c r="K127" s="403"/>
      <c r="L127" s="403"/>
      <c r="M127" s="403"/>
      <c r="N127" s="404"/>
      <c r="O127" s="405"/>
    </row>
    <row r="128" spans="2:15" ht="18.75" customHeight="1">
      <c r="B128" s="15"/>
      <c r="C128" s="16"/>
      <c r="D128" s="16"/>
    </row>
    <row r="129" spans="2:15" ht="18.75" customHeight="1">
      <c r="B129" s="8" t="s">
        <v>147</v>
      </c>
      <c r="C129" s="2"/>
      <c r="D129" s="1" t="s">
        <v>146</v>
      </c>
      <c r="E129" s="9" t="s">
        <v>145</v>
      </c>
    </row>
    <row r="130" spans="2:15" ht="18.75" customHeight="1">
      <c r="G130" s="91"/>
      <c r="H130" s="1" t="s">
        <v>102</v>
      </c>
      <c r="I130" s="91"/>
      <c r="J130" s="1" t="s">
        <v>103</v>
      </c>
      <c r="K130" s="8" t="s">
        <v>104</v>
      </c>
      <c r="L130" s="410"/>
      <c r="M130" s="410"/>
      <c r="N130" s="10"/>
    </row>
    <row r="131" spans="2:15" ht="18.75" customHeight="1">
      <c r="B131" s="142" t="s">
        <v>92</v>
      </c>
      <c r="C131" s="411" t="s">
        <v>96</v>
      </c>
      <c r="D131" s="412"/>
      <c r="E131" s="332" t="s">
        <v>86</v>
      </c>
      <c r="F131" s="332"/>
      <c r="G131" s="332"/>
      <c r="H131" s="332"/>
      <c r="I131" s="332" t="s">
        <v>107</v>
      </c>
      <c r="J131" s="332"/>
      <c r="K131" s="332"/>
      <c r="L131" s="332" t="s">
        <v>148</v>
      </c>
      <c r="M131" s="332"/>
      <c r="N131" s="411" t="s">
        <v>87</v>
      </c>
      <c r="O131" s="412"/>
    </row>
    <row r="132" spans="2:15" s="193" customFormat="1" ht="30" customHeight="1">
      <c r="B132" s="192"/>
      <c r="C132" s="398"/>
      <c r="D132" s="399"/>
      <c r="E132" s="406"/>
      <c r="F132" s="406"/>
      <c r="G132" s="406"/>
      <c r="H132" s="406"/>
      <c r="I132" s="406"/>
      <c r="J132" s="406"/>
      <c r="K132" s="406"/>
      <c r="L132" s="406"/>
      <c r="M132" s="406"/>
      <c r="N132" s="407"/>
      <c r="O132" s="408"/>
    </row>
    <row r="133" spans="2:15" s="193" customFormat="1" ht="30" customHeight="1">
      <c r="B133" s="194"/>
      <c r="C133" s="398"/>
      <c r="D133" s="399"/>
      <c r="E133" s="400"/>
      <c r="F133" s="400"/>
      <c r="G133" s="400"/>
      <c r="H133" s="400"/>
      <c r="I133" s="400"/>
      <c r="J133" s="400"/>
      <c r="K133" s="400"/>
      <c r="L133" s="400"/>
      <c r="M133" s="400"/>
      <c r="N133" s="401"/>
      <c r="O133" s="402"/>
    </row>
    <row r="134" spans="2:15" s="193" customFormat="1" ht="30" customHeight="1">
      <c r="B134" s="194"/>
      <c r="C134" s="398"/>
      <c r="D134" s="399"/>
      <c r="E134" s="400"/>
      <c r="F134" s="400"/>
      <c r="G134" s="400"/>
      <c r="H134" s="400"/>
      <c r="I134" s="400"/>
      <c r="J134" s="400"/>
      <c r="K134" s="400"/>
      <c r="L134" s="400"/>
      <c r="M134" s="400"/>
      <c r="N134" s="401"/>
      <c r="O134" s="402"/>
    </row>
    <row r="135" spans="2:15" s="193" customFormat="1" ht="30" customHeight="1">
      <c r="B135" s="194"/>
      <c r="C135" s="398"/>
      <c r="D135" s="399"/>
      <c r="E135" s="400"/>
      <c r="F135" s="400"/>
      <c r="G135" s="400"/>
      <c r="H135" s="400"/>
      <c r="I135" s="400"/>
      <c r="J135" s="400"/>
      <c r="K135" s="400"/>
      <c r="L135" s="400"/>
      <c r="M135" s="400"/>
      <c r="N135" s="401"/>
      <c r="O135" s="402"/>
    </row>
    <row r="136" spans="2:15" s="193" customFormat="1" ht="30" customHeight="1">
      <c r="B136" s="194"/>
      <c r="C136" s="398"/>
      <c r="D136" s="399"/>
      <c r="E136" s="400"/>
      <c r="F136" s="400"/>
      <c r="G136" s="400"/>
      <c r="H136" s="400"/>
      <c r="I136" s="400"/>
      <c r="J136" s="400"/>
      <c r="K136" s="400"/>
      <c r="L136" s="400"/>
      <c r="M136" s="400"/>
      <c r="N136" s="401"/>
      <c r="O136" s="402"/>
    </row>
    <row r="137" spans="2:15" s="193" customFormat="1" ht="30" customHeight="1">
      <c r="B137" s="194"/>
      <c r="C137" s="398"/>
      <c r="D137" s="399"/>
      <c r="E137" s="400"/>
      <c r="F137" s="400"/>
      <c r="G137" s="400"/>
      <c r="H137" s="400"/>
      <c r="I137" s="400"/>
      <c r="J137" s="400"/>
      <c r="K137" s="400"/>
      <c r="L137" s="400"/>
      <c r="M137" s="400"/>
      <c r="N137" s="401"/>
      <c r="O137" s="402"/>
    </row>
    <row r="138" spans="2:15" s="193" customFormat="1" ht="30" customHeight="1">
      <c r="B138" s="194"/>
      <c r="C138" s="398"/>
      <c r="D138" s="399"/>
      <c r="E138" s="400"/>
      <c r="F138" s="400"/>
      <c r="G138" s="400"/>
      <c r="H138" s="400"/>
      <c r="I138" s="400"/>
      <c r="J138" s="400"/>
      <c r="K138" s="400"/>
      <c r="L138" s="400"/>
      <c r="M138" s="400"/>
      <c r="N138" s="401"/>
      <c r="O138" s="402"/>
    </row>
    <row r="139" spans="2:15" s="193" customFormat="1" ht="30" customHeight="1">
      <c r="B139" s="194"/>
      <c r="C139" s="398"/>
      <c r="D139" s="399"/>
      <c r="E139" s="400"/>
      <c r="F139" s="400"/>
      <c r="G139" s="400"/>
      <c r="H139" s="400"/>
      <c r="I139" s="400"/>
      <c r="J139" s="400"/>
      <c r="K139" s="400"/>
      <c r="L139" s="400"/>
      <c r="M139" s="400"/>
      <c r="N139" s="401"/>
      <c r="O139" s="402"/>
    </row>
    <row r="140" spans="2:15" s="193" customFormat="1" ht="30" customHeight="1">
      <c r="B140" s="194"/>
      <c r="C140" s="398"/>
      <c r="D140" s="399"/>
      <c r="E140" s="400"/>
      <c r="F140" s="400"/>
      <c r="G140" s="400"/>
      <c r="H140" s="400"/>
      <c r="I140" s="400"/>
      <c r="J140" s="400"/>
      <c r="K140" s="400"/>
      <c r="L140" s="400"/>
      <c r="M140" s="400"/>
      <c r="N140" s="401"/>
      <c r="O140" s="402"/>
    </row>
    <row r="141" spans="2:15" s="193" customFormat="1" ht="30" customHeight="1">
      <c r="B141" s="195"/>
      <c r="C141" s="398"/>
      <c r="D141" s="399"/>
      <c r="E141" s="403"/>
      <c r="F141" s="403"/>
      <c r="G141" s="403"/>
      <c r="H141" s="403"/>
      <c r="I141" s="403"/>
      <c r="J141" s="403"/>
      <c r="K141" s="403"/>
      <c r="L141" s="403"/>
      <c r="M141" s="403"/>
      <c r="N141" s="404"/>
      <c r="O141" s="405"/>
    </row>
    <row r="142" spans="2:15" s="193" customFormat="1" ht="30" customHeight="1">
      <c r="B142" s="196"/>
      <c r="C142" s="398"/>
      <c r="D142" s="399"/>
      <c r="E142" s="406"/>
      <c r="F142" s="406"/>
      <c r="G142" s="406"/>
      <c r="H142" s="406"/>
      <c r="I142" s="406"/>
      <c r="J142" s="406"/>
      <c r="K142" s="406"/>
      <c r="L142" s="406"/>
      <c r="M142" s="406"/>
      <c r="N142" s="407"/>
      <c r="O142" s="408"/>
    </row>
    <row r="143" spans="2:15" s="193" customFormat="1" ht="30" customHeight="1">
      <c r="B143" s="194"/>
      <c r="C143" s="398"/>
      <c r="D143" s="399"/>
      <c r="E143" s="400"/>
      <c r="F143" s="400"/>
      <c r="G143" s="400"/>
      <c r="H143" s="400"/>
      <c r="I143" s="400"/>
      <c r="J143" s="400"/>
      <c r="K143" s="400"/>
      <c r="L143" s="400"/>
      <c r="M143" s="400"/>
      <c r="N143" s="401"/>
      <c r="O143" s="402"/>
    </row>
    <row r="144" spans="2:15" s="193" customFormat="1" ht="30" customHeight="1">
      <c r="B144" s="194"/>
      <c r="C144" s="398"/>
      <c r="D144" s="399"/>
      <c r="E144" s="400"/>
      <c r="F144" s="400"/>
      <c r="G144" s="400"/>
      <c r="H144" s="400"/>
      <c r="I144" s="400"/>
      <c r="J144" s="400"/>
      <c r="K144" s="400"/>
      <c r="L144" s="400"/>
      <c r="M144" s="400"/>
      <c r="N144" s="401"/>
      <c r="O144" s="402"/>
    </row>
    <row r="145" spans="2:15" s="193" customFormat="1" ht="30" customHeight="1">
      <c r="B145" s="194"/>
      <c r="C145" s="398"/>
      <c r="D145" s="399"/>
      <c r="E145" s="401"/>
      <c r="F145" s="409"/>
      <c r="G145" s="409"/>
      <c r="H145" s="402"/>
      <c r="I145" s="401"/>
      <c r="J145" s="409"/>
      <c r="K145" s="402"/>
      <c r="L145" s="401"/>
      <c r="M145" s="402"/>
      <c r="N145" s="401"/>
      <c r="O145" s="402"/>
    </row>
    <row r="146" spans="2:15" s="193" customFormat="1" ht="30" customHeight="1">
      <c r="B146" s="194"/>
      <c r="C146" s="398"/>
      <c r="D146" s="399"/>
      <c r="E146" s="401"/>
      <c r="F146" s="409"/>
      <c r="G146" s="409"/>
      <c r="H146" s="402"/>
      <c r="I146" s="401"/>
      <c r="J146" s="409"/>
      <c r="K146" s="402"/>
      <c r="L146" s="401"/>
      <c r="M146" s="402"/>
      <c r="N146" s="401"/>
      <c r="O146" s="402"/>
    </row>
    <row r="147" spans="2:15" s="193" customFormat="1" ht="30" customHeight="1">
      <c r="B147" s="194"/>
      <c r="C147" s="398"/>
      <c r="D147" s="399"/>
      <c r="E147" s="400"/>
      <c r="F147" s="400"/>
      <c r="G147" s="400"/>
      <c r="H147" s="400"/>
      <c r="I147" s="400"/>
      <c r="J147" s="400"/>
      <c r="K147" s="400"/>
      <c r="L147" s="400"/>
      <c r="M147" s="400"/>
      <c r="N147" s="401"/>
      <c r="O147" s="402"/>
    </row>
    <row r="148" spans="2:15" s="193" customFormat="1" ht="30" customHeight="1">
      <c r="B148" s="195"/>
      <c r="C148" s="398"/>
      <c r="D148" s="399"/>
      <c r="E148" s="403"/>
      <c r="F148" s="403"/>
      <c r="G148" s="403"/>
      <c r="H148" s="403"/>
      <c r="I148" s="403"/>
      <c r="J148" s="403"/>
      <c r="K148" s="403"/>
      <c r="L148" s="403"/>
      <c r="M148" s="403"/>
      <c r="N148" s="404"/>
      <c r="O148" s="405"/>
    </row>
    <row r="149" spans="2:15" s="193" customFormat="1" ht="30" customHeight="1">
      <c r="B149" s="196"/>
      <c r="C149" s="398"/>
      <c r="D149" s="399"/>
      <c r="E149" s="406"/>
      <c r="F149" s="406"/>
      <c r="G149" s="406"/>
      <c r="H149" s="406"/>
      <c r="I149" s="406"/>
      <c r="J149" s="406"/>
      <c r="K149" s="406"/>
      <c r="L149" s="406"/>
      <c r="M149" s="406"/>
      <c r="N149" s="407"/>
      <c r="O149" s="408"/>
    </row>
    <row r="150" spans="2:15" s="193" customFormat="1" ht="30" customHeight="1">
      <c r="B150" s="194"/>
      <c r="C150" s="398"/>
      <c r="D150" s="399"/>
      <c r="E150" s="400"/>
      <c r="F150" s="400"/>
      <c r="G150" s="400"/>
      <c r="H150" s="400"/>
      <c r="I150" s="400"/>
      <c r="J150" s="400"/>
      <c r="K150" s="400"/>
      <c r="L150" s="400"/>
      <c r="M150" s="400"/>
      <c r="N150" s="401"/>
      <c r="O150" s="402"/>
    </row>
    <row r="151" spans="2:15" s="193" customFormat="1" ht="30" customHeight="1">
      <c r="B151" s="194"/>
      <c r="C151" s="398"/>
      <c r="D151" s="399"/>
      <c r="E151" s="400"/>
      <c r="F151" s="400"/>
      <c r="G151" s="400"/>
      <c r="H151" s="400"/>
      <c r="I151" s="400"/>
      <c r="J151" s="400"/>
      <c r="K151" s="400"/>
      <c r="L151" s="400"/>
      <c r="M151" s="400"/>
      <c r="N151" s="401"/>
      <c r="O151" s="402"/>
    </row>
    <row r="152" spans="2:15" s="193" customFormat="1" ht="30" customHeight="1">
      <c r="B152" s="194"/>
      <c r="C152" s="398"/>
      <c r="D152" s="399"/>
      <c r="E152" s="400"/>
      <c r="F152" s="400"/>
      <c r="G152" s="400"/>
      <c r="H152" s="400"/>
      <c r="I152" s="400"/>
      <c r="J152" s="400"/>
      <c r="K152" s="400"/>
      <c r="L152" s="400"/>
      <c r="M152" s="400"/>
      <c r="N152" s="401"/>
      <c r="O152" s="402"/>
    </row>
    <row r="153" spans="2:15" s="193" customFormat="1" ht="30" customHeight="1">
      <c r="B153" s="194"/>
      <c r="C153" s="398"/>
      <c r="D153" s="399"/>
      <c r="E153" s="400"/>
      <c r="F153" s="400"/>
      <c r="G153" s="400"/>
      <c r="H153" s="400"/>
      <c r="I153" s="400"/>
      <c r="J153" s="400"/>
      <c r="K153" s="400"/>
      <c r="L153" s="400"/>
      <c r="M153" s="400"/>
      <c r="N153" s="401"/>
      <c r="O153" s="402"/>
    </row>
    <row r="154" spans="2:15" s="193" customFormat="1" ht="30" customHeight="1">
      <c r="B154" s="194"/>
      <c r="C154" s="398"/>
      <c r="D154" s="399"/>
      <c r="E154" s="400"/>
      <c r="F154" s="400"/>
      <c r="G154" s="400"/>
      <c r="H154" s="400"/>
      <c r="I154" s="400"/>
      <c r="J154" s="400"/>
      <c r="K154" s="400"/>
      <c r="L154" s="400"/>
      <c r="M154" s="400"/>
      <c r="N154" s="401"/>
      <c r="O154" s="402"/>
    </row>
    <row r="155" spans="2:15" s="193" customFormat="1" ht="30" customHeight="1">
      <c r="B155" s="194"/>
      <c r="C155" s="398"/>
      <c r="D155" s="399"/>
      <c r="E155" s="400"/>
      <c r="F155" s="400"/>
      <c r="G155" s="400"/>
      <c r="H155" s="400"/>
      <c r="I155" s="400"/>
      <c r="J155" s="400"/>
      <c r="K155" s="400"/>
      <c r="L155" s="400"/>
      <c r="M155" s="400"/>
      <c r="N155" s="401"/>
      <c r="O155" s="402"/>
    </row>
    <row r="156" spans="2:15" s="193" customFormat="1" ht="30" customHeight="1">
      <c r="B156" s="194"/>
      <c r="C156" s="398"/>
      <c r="D156" s="399"/>
      <c r="E156" s="400"/>
      <c r="F156" s="400"/>
      <c r="G156" s="400"/>
      <c r="H156" s="400"/>
      <c r="I156" s="400"/>
      <c r="J156" s="400"/>
      <c r="K156" s="400"/>
      <c r="L156" s="400"/>
      <c r="M156" s="400"/>
      <c r="N156" s="401"/>
      <c r="O156" s="402"/>
    </row>
    <row r="157" spans="2:15" s="193" customFormat="1" ht="30" customHeight="1">
      <c r="B157" s="194"/>
      <c r="C157" s="398"/>
      <c r="D157" s="399"/>
      <c r="E157" s="400"/>
      <c r="F157" s="400"/>
      <c r="G157" s="400"/>
      <c r="H157" s="400"/>
      <c r="I157" s="400"/>
      <c r="J157" s="400"/>
      <c r="K157" s="400"/>
      <c r="L157" s="400"/>
      <c r="M157" s="400"/>
      <c r="N157" s="401"/>
      <c r="O157" s="402"/>
    </row>
    <row r="158" spans="2:15" s="193" customFormat="1" ht="30" customHeight="1">
      <c r="B158" s="194"/>
      <c r="C158" s="398"/>
      <c r="D158" s="399"/>
      <c r="E158" s="400"/>
      <c r="F158" s="400"/>
      <c r="G158" s="400"/>
      <c r="H158" s="400"/>
      <c r="I158" s="400"/>
      <c r="J158" s="400"/>
      <c r="K158" s="400"/>
      <c r="L158" s="400"/>
      <c r="M158" s="400"/>
      <c r="N158" s="401"/>
      <c r="O158" s="402"/>
    </row>
    <row r="159" spans="2:15" s="193" customFormat="1" ht="30" customHeight="1">
      <c r="B159" s="195"/>
      <c r="C159" s="398"/>
      <c r="D159" s="399"/>
      <c r="E159" s="403"/>
      <c r="F159" s="403"/>
      <c r="G159" s="403"/>
      <c r="H159" s="403"/>
      <c r="I159" s="403"/>
      <c r="J159" s="403"/>
      <c r="K159" s="403"/>
      <c r="L159" s="403"/>
      <c r="M159" s="403"/>
      <c r="N159" s="404"/>
      <c r="O159" s="405"/>
    </row>
    <row r="160" spans="2:15" ht="18.75" customHeight="1">
      <c r="D160" s="9"/>
      <c r="O160" s="7"/>
    </row>
    <row r="161" spans="2:15" ht="18.75" customHeight="1">
      <c r="B161" s="8" t="s">
        <v>147</v>
      </c>
      <c r="C161" s="2"/>
      <c r="D161" s="1" t="s">
        <v>146</v>
      </c>
      <c r="E161" s="9" t="s">
        <v>145</v>
      </c>
    </row>
    <row r="162" spans="2:15" ht="18.75" customHeight="1">
      <c r="G162" s="91"/>
      <c r="H162" s="1" t="s">
        <v>102</v>
      </c>
      <c r="I162" s="91"/>
      <c r="J162" s="1" t="s">
        <v>103</v>
      </c>
      <c r="K162" s="8" t="s">
        <v>104</v>
      </c>
      <c r="L162" s="410"/>
      <c r="M162" s="410"/>
      <c r="N162" s="10"/>
    </row>
    <row r="163" spans="2:15" ht="18.75" customHeight="1">
      <c r="B163" s="142" t="s">
        <v>92</v>
      </c>
      <c r="C163" s="411" t="s">
        <v>96</v>
      </c>
      <c r="D163" s="412"/>
      <c r="E163" s="332" t="s">
        <v>86</v>
      </c>
      <c r="F163" s="332"/>
      <c r="G163" s="332"/>
      <c r="H163" s="332"/>
      <c r="I163" s="332" t="s">
        <v>107</v>
      </c>
      <c r="J163" s="332"/>
      <c r="K163" s="332"/>
      <c r="L163" s="332" t="s">
        <v>148</v>
      </c>
      <c r="M163" s="332"/>
      <c r="N163" s="411" t="s">
        <v>87</v>
      </c>
      <c r="O163" s="412"/>
    </row>
    <row r="164" spans="2:15" s="193" customFormat="1" ht="30" customHeight="1">
      <c r="B164" s="192"/>
      <c r="C164" s="398"/>
      <c r="D164" s="399"/>
      <c r="E164" s="406"/>
      <c r="F164" s="406"/>
      <c r="G164" s="406"/>
      <c r="H164" s="406"/>
      <c r="I164" s="406"/>
      <c r="J164" s="406"/>
      <c r="K164" s="406"/>
      <c r="L164" s="406"/>
      <c r="M164" s="406"/>
      <c r="N164" s="407"/>
      <c r="O164" s="408"/>
    </row>
    <row r="165" spans="2:15" s="193" customFormat="1" ht="30" customHeight="1">
      <c r="B165" s="194"/>
      <c r="C165" s="398"/>
      <c r="D165" s="399"/>
      <c r="E165" s="400"/>
      <c r="F165" s="400"/>
      <c r="G165" s="400"/>
      <c r="H165" s="400"/>
      <c r="I165" s="400"/>
      <c r="J165" s="400"/>
      <c r="K165" s="400"/>
      <c r="L165" s="400"/>
      <c r="M165" s="400"/>
      <c r="N165" s="401"/>
      <c r="O165" s="402"/>
    </row>
    <row r="166" spans="2:15" s="193" customFormat="1" ht="30" customHeight="1">
      <c r="B166" s="194"/>
      <c r="C166" s="398"/>
      <c r="D166" s="399"/>
      <c r="E166" s="400"/>
      <c r="F166" s="400"/>
      <c r="G166" s="400"/>
      <c r="H166" s="400"/>
      <c r="I166" s="400"/>
      <c r="J166" s="400"/>
      <c r="K166" s="400"/>
      <c r="L166" s="400"/>
      <c r="M166" s="400"/>
      <c r="N166" s="401"/>
      <c r="O166" s="402"/>
    </row>
    <row r="167" spans="2:15" s="193" customFormat="1" ht="30" customHeight="1">
      <c r="B167" s="194"/>
      <c r="C167" s="398"/>
      <c r="D167" s="399"/>
      <c r="E167" s="400"/>
      <c r="F167" s="400"/>
      <c r="G167" s="400"/>
      <c r="H167" s="400"/>
      <c r="I167" s="400"/>
      <c r="J167" s="400"/>
      <c r="K167" s="400"/>
      <c r="L167" s="400"/>
      <c r="M167" s="400"/>
      <c r="N167" s="401"/>
      <c r="O167" s="402"/>
    </row>
    <row r="168" spans="2:15" s="193" customFormat="1" ht="30" customHeight="1">
      <c r="B168" s="194"/>
      <c r="C168" s="398"/>
      <c r="D168" s="399"/>
      <c r="E168" s="400"/>
      <c r="F168" s="400"/>
      <c r="G168" s="400"/>
      <c r="H168" s="400"/>
      <c r="I168" s="400"/>
      <c r="J168" s="400"/>
      <c r="K168" s="400"/>
      <c r="L168" s="400"/>
      <c r="M168" s="400"/>
      <c r="N168" s="401"/>
      <c r="O168" s="402"/>
    </row>
    <row r="169" spans="2:15" s="193" customFormat="1" ht="30" customHeight="1">
      <c r="B169" s="194"/>
      <c r="C169" s="398"/>
      <c r="D169" s="399"/>
      <c r="E169" s="400"/>
      <c r="F169" s="400"/>
      <c r="G169" s="400"/>
      <c r="H169" s="400"/>
      <c r="I169" s="400"/>
      <c r="J169" s="400"/>
      <c r="K169" s="400"/>
      <c r="L169" s="400"/>
      <c r="M169" s="400"/>
      <c r="N169" s="401"/>
      <c r="O169" s="402"/>
    </row>
    <row r="170" spans="2:15" s="193" customFormat="1" ht="30" customHeight="1">
      <c r="B170" s="194"/>
      <c r="C170" s="398"/>
      <c r="D170" s="399"/>
      <c r="E170" s="400"/>
      <c r="F170" s="400"/>
      <c r="G170" s="400"/>
      <c r="H170" s="400"/>
      <c r="I170" s="400"/>
      <c r="J170" s="400"/>
      <c r="K170" s="400"/>
      <c r="L170" s="400"/>
      <c r="M170" s="400"/>
      <c r="N170" s="401"/>
      <c r="O170" s="402"/>
    </row>
    <row r="171" spans="2:15" s="193" customFormat="1" ht="30" customHeight="1">
      <c r="B171" s="194"/>
      <c r="C171" s="398"/>
      <c r="D171" s="399"/>
      <c r="E171" s="400"/>
      <c r="F171" s="400"/>
      <c r="G171" s="400"/>
      <c r="H171" s="400"/>
      <c r="I171" s="400"/>
      <c r="J171" s="400"/>
      <c r="K171" s="400"/>
      <c r="L171" s="400"/>
      <c r="M171" s="400"/>
      <c r="N171" s="401"/>
      <c r="O171" s="402"/>
    </row>
    <row r="172" spans="2:15" s="193" customFormat="1" ht="30" customHeight="1">
      <c r="B172" s="194"/>
      <c r="C172" s="398"/>
      <c r="D172" s="399"/>
      <c r="E172" s="400"/>
      <c r="F172" s="400"/>
      <c r="G172" s="400"/>
      <c r="H172" s="400"/>
      <c r="I172" s="400"/>
      <c r="J172" s="400"/>
      <c r="K172" s="400"/>
      <c r="L172" s="400"/>
      <c r="M172" s="400"/>
      <c r="N172" s="401"/>
      <c r="O172" s="402"/>
    </row>
    <row r="173" spans="2:15" s="193" customFormat="1" ht="30" customHeight="1">
      <c r="B173" s="195"/>
      <c r="C173" s="398"/>
      <c r="D173" s="399"/>
      <c r="E173" s="403"/>
      <c r="F173" s="403"/>
      <c r="G173" s="403"/>
      <c r="H173" s="403"/>
      <c r="I173" s="403"/>
      <c r="J173" s="403"/>
      <c r="K173" s="403"/>
      <c r="L173" s="403"/>
      <c r="M173" s="403"/>
      <c r="N173" s="404"/>
      <c r="O173" s="405"/>
    </row>
    <row r="174" spans="2:15" s="193" customFormat="1" ht="30" customHeight="1">
      <c r="B174" s="196"/>
      <c r="C174" s="398"/>
      <c r="D174" s="399"/>
      <c r="E174" s="406"/>
      <c r="F174" s="406"/>
      <c r="G174" s="406"/>
      <c r="H174" s="406"/>
      <c r="I174" s="406"/>
      <c r="J174" s="406"/>
      <c r="K174" s="406"/>
      <c r="L174" s="406"/>
      <c r="M174" s="406"/>
      <c r="N174" s="407"/>
      <c r="O174" s="408"/>
    </row>
    <row r="175" spans="2:15" s="193" customFormat="1" ht="30" customHeight="1">
      <c r="B175" s="194"/>
      <c r="C175" s="398"/>
      <c r="D175" s="399"/>
      <c r="E175" s="400"/>
      <c r="F175" s="400"/>
      <c r="G175" s="400"/>
      <c r="H175" s="400"/>
      <c r="I175" s="400"/>
      <c r="J175" s="400"/>
      <c r="K175" s="400"/>
      <c r="L175" s="400"/>
      <c r="M175" s="400"/>
      <c r="N175" s="401"/>
      <c r="O175" s="402"/>
    </row>
    <row r="176" spans="2:15" s="193" customFormat="1" ht="30" customHeight="1">
      <c r="B176" s="194"/>
      <c r="C176" s="398"/>
      <c r="D176" s="399"/>
      <c r="E176" s="400"/>
      <c r="F176" s="400"/>
      <c r="G176" s="400"/>
      <c r="H176" s="400"/>
      <c r="I176" s="400"/>
      <c r="J176" s="400"/>
      <c r="K176" s="400"/>
      <c r="L176" s="400"/>
      <c r="M176" s="400"/>
      <c r="N176" s="401"/>
      <c r="O176" s="402"/>
    </row>
    <row r="177" spans="2:15" s="193" customFormat="1" ht="30" customHeight="1">
      <c r="B177" s="194"/>
      <c r="C177" s="398"/>
      <c r="D177" s="399"/>
      <c r="E177" s="401"/>
      <c r="F177" s="409"/>
      <c r="G177" s="409"/>
      <c r="H177" s="402"/>
      <c r="I177" s="401"/>
      <c r="J177" s="409"/>
      <c r="K177" s="402"/>
      <c r="L177" s="401"/>
      <c r="M177" s="402"/>
      <c r="N177" s="401"/>
      <c r="O177" s="402"/>
    </row>
    <row r="178" spans="2:15" s="193" customFormat="1" ht="30" customHeight="1">
      <c r="B178" s="194"/>
      <c r="C178" s="398"/>
      <c r="D178" s="399"/>
      <c r="E178" s="401"/>
      <c r="F178" s="409"/>
      <c r="G178" s="409"/>
      <c r="H178" s="402"/>
      <c r="I178" s="401"/>
      <c r="J178" s="409"/>
      <c r="K178" s="402"/>
      <c r="L178" s="401"/>
      <c r="M178" s="402"/>
      <c r="N178" s="401"/>
      <c r="O178" s="402"/>
    </row>
    <row r="179" spans="2:15" s="193" customFormat="1" ht="30" customHeight="1">
      <c r="B179" s="194"/>
      <c r="C179" s="398"/>
      <c r="D179" s="399"/>
      <c r="E179" s="400"/>
      <c r="F179" s="400"/>
      <c r="G179" s="400"/>
      <c r="H179" s="400"/>
      <c r="I179" s="400"/>
      <c r="J179" s="400"/>
      <c r="K179" s="400"/>
      <c r="L179" s="400"/>
      <c r="M179" s="400"/>
      <c r="N179" s="401"/>
      <c r="O179" s="402"/>
    </row>
    <row r="180" spans="2:15" s="193" customFormat="1" ht="30" customHeight="1">
      <c r="B180" s="195"/>
      <c r="C180" s="398"/>
      <c r="D180" s="399"/>
      <c r="E180" s="403"/>
      <c r="F180" s="403"/>
      <c r="G180" s="403"/>
      <c r="H180" s="403"/>
      <c r="I180" s="403"/>
      <c r="J180" s="403"/>
      <c r="K180" s="403"/>
      <c r="L180" s="403"/>
      <c r="M180" s="403"/>
      <c r="N180" s="404"/>
      <c r="O180" s="405"/>
    </row>
    <row r="181" spans="2:15" s="193" customFormat="1" ht="30" customHeight="1">
      <c r="B181" s="196"/>
      <c r="C181" s="398"/>
      <c r="D181" s="399"/>
      <c r="E181" s="406"/>
      <c r="F181" s="406"/>
      <c r="G181" s="406"/>
      <c r="H181" s="406"/>
      <c r="I181" s="406"/>
      <c r="J181" s="406"/>
      <c r="K181" s="406"/>
      <c r="L181" s="406"/>
      <c r="M181" s="406"/>
      <c r="N181" s="407"/>
      <c r="O181" s="408"/>
    </row>
    <row r="182" spans="2:15" s="193" customFormat="1" ht="30" customHeight="1">
      <c r="B182" s="194"/>
      <c r="C182" s="398"/>
      <c r="D182" s="399"/>
      <c r="E182" s="400"/>
      <c r="F182" s="400"/>
      <c r="G182" s="400"/>
      <c r="H182" s="400"/>
      <c r="I182" s="400"/>
      <c r="J182" s="400"/>
      <c r="K182" s="400"/>
      <c r="L182" s="400"/>
      <c r="M182" s="400"/>
      <c r="N182" s="401"/>
      <c r="O182" s="402"/>
    </row>
    <row r="183" spans="2:15" s="193" customFormat="1" ht="30" customHeight="1">
      <c r="B183" s="194"/>
      <c r="C183" s="398"/>
      <c r="D183" s="399"/>
      <c r="E183" s="400"/>
      <c r="F183" s="400"/>
      <c r="G183" s="400"/>
      <c r="H183" s="400"/>
      <c r="I183" s="400"/>
      <c r="J183" s="400"/>
      <c r="K183" s="400"/>
      <c r="L183" s="400"/>
      <c r="M183" s="400"/>
      <c r="N183" s="401"/>
      <c r="O183" s="402"/>
    </row>
    <row r="184" spans="2:15" s="193" customFormat="1" ht="30" customHeight="1">
      <c r="B184" s="194"/>
      <c r="C184" s="398"/>
      <c r="D184" s="399"/>
      <c r="E184" s="400"/>
      <c r="F184" s="400"/>
      <c r="G184" s="400"/>
      <c r="H184" s="400"/>
      <c r="I184" s="400"/>
      <c r="J184" s="400"/>
      <c r="K184" s="400"/>
      <c r="L184" s="400"/>
      <c r="M184" s="400"/>
      <c r="N184" s="401"/>
      <c r="O184" s="402"/>
    </row>
    <row r="185" spans="2:15" s="193" customFormat="1" ht="30" customHeight="1">
      <c r="B185" s="194"/>
      <c r="C185" s="398"/>
      <c r="D185" s="399"/>
      <c r="E185" s="400"/>
      <c r="F185" s="400"/>
      <c r="G185" s="400"/>
      <c r="H185" s="400"/>
      <c r="I185" s="400"/>
      <c r="J185" s="400"/>
      <c r="K185" s="400"/>
      <c r="L185" s="400"/>
      <c r="M185" s="400"/>
      <c r="N185" s="401"/>
      <c r="O185" s="402"/>
    </row>
    <row r="186" spans="2:15" s="193" customFormat="1" ht="30" customHeight="1">
      <c r="B186" s="194"/>
      <c r="C186" s="398"/>
      <c r="D186" s="399"/>
      <c r="E186" s="400"/>
      <c r="F186" s="400"/>
      <c r="G186" s="400"/>
      <c r="H186" s="400"/>
      <c r="I186" s="400"/>
      <c r="J186" s="400"/>
      <c r="K186" s="400"/>
      <c r="L186" s="400"/>
      <c r="M186" s="400"/>
      <c r="N186" s="401"/>
      <c r="O186" s="402"/>
    </row>
    <row r="187" spans="2:15" s="193" customFormat="1" ht="30" customHeight="1">
      <c r="B187" s="194"/>
      <c r="C187" s="398"/>
      <c r="D187" s="399"/>
      <c r="E187" s="400"/>
      <c r="F187" s="400"/>
      <c r="G187" s="400"/>
      <c r="H187" s="400"/>
      <c r="I187" s="400"/>
      <c r="J187" s="400"/>
      <c r="K187" s="400"/>
      <c r="L187" s="400"/>
      <c r="M187" s="400"/>
      <c r="N187" s="401"/>
      <c r="O187" s="402"/>
    </row>
    <row r="188" spans="2:15" s="193" customFormat="1" ht="30" customHeight="1">
      <c r="B188" s="194"/>
      <c r="C188" s="398"/>
      <c r="D188" s="399"/>
      <c r="E188" s="400"/>
      <c r="F188" s="400"/>
      <c r="G188" s="400"/>
      <c r="H188" s="400"/>
      <c r="I188" s="400"/>
      <c r="J188" s="400"/>
      <c r="K188" s="400"/>
      <c r="L188" s="400"/>
      <c r="M188" s="400"/>
      <c r="N188" s="401"/>
      <c r="O188" s="402"/>
    </row>
    <row r="189" spans="2:15" s="193" customFormat="1" ht="30" customHeight="1">
      <c r="B189" s="194"/>
      <c r="C189" s="398"/>
      <c r="D189" s="399"/>
      <c r="E189" s="400"/>
      <c r="F189" s="400"/>
      <c r="G189" s="400"/>
      <c r="H189" s="400"/>
      <c r="I189" s="400"/>
      <c r="J189" s="400"/>
      <c r="K189" s="400"/>
      <c r="L189" s="400"/>
      <c r="M189" s="400"/>
      <c r="N189" s="401"/>
      <c r="O189" s="402"/>
    </row>
    <row r="190" spans="2:15" s="193" customFormat="1" ht="30" customHeight="1">
      <c r="B190" s="194"/>
      <c r="C190" s="398"/>
      <c r="D190" s="399"/>
      <c r="E190" s="400"/>
      <c r="F190" s="400"/>
      <c r="G190" s="400"/>
      <c r="H190" s="400"/>
      <c r="I190" s="400"/>
      <c r="J190" s="400"/>
      <c r="K190" s="400"/>
      <c r="L190" s="400"/>
      <c r="M190" s="400"/>
      <c r="N190" s="401"/>
      <c r="O190" s="402"/>
    </row>
    <row r="191" spans="2:15" s="193" customFormat="1" ht="30" customHeight="1">
      <c r="B191" s="195"/>
      <c r="C191" s="398"/>
      <c r="D191" s="399"/>
      <c r="E191" s="403"/>
      <c r="F191" s="403"/>
      <c r="G191" s="403"/>
      <c r="H191" s="403"/>
      <c r="I191" s="403"/>
      <c r="J191" s="403"/>
      <c r="K191" s="403"/>
      <c r="L191" s="403"/>
      <c r="M191" s="403"/>
      <c r="N191" s="404"/>
      <c r="O191" s="405"/>
    </row>
    <row r="192" spans="2:15" ht="18.75" customHeight="1">
      <c r="D192" s="9"/>
      <c r="O192" s="7"/>
    </row>
    <row r="193" spans="2:15" ht="18.75" customHeight="1">
      <c r="B193" s="8" t="s">
        <v>147</v>
      </c>
      <c r="C193" s="2"/>
      <c r="D193" s="1" t="s">
        <v>146</v>
      </c>
      <c r="E193" s="9" t="s">
        <v>145</v>
      </c>
    </row>
    <row r="194" spans="2:15" ht="18.75" customHeight="1">
      <c r="G194" s="91"/>
      <c r="H194" s="1" t="s">
        <v>102</v>
      </c>
      <c r="I194" s="91"/>
      <c r="J194" s="1" t="s">
        <v>103</v>
      </c>
      <c r="K194" s="8" t="s">
        <v>104</v>
      </c>
      <c r="L194" s="410"/>
      <c r="M194" s="410"/>
      <c r="N194" s="10"/>
    </row>
    <row r="195" spans="2:15" ht="18.75" customHeight="1">
      <c r="B195" s="142" t="s">
        <v>92</v>
      </c>
      <c r="C195" s="411" t="s">
        <v>96</v>
      </c>
      <c r="D195" s="412"/>
      <c r="E195" s="332" t="s">
        <v>86</v>
      </c>
      <c r="F195" s="332"/>
      <c r="G195" s="332"/>
      <c r="H195" s="332"/>
      <c r="I195" s="332" t="s">
        <v>107</v>
      </c>
      <c r="J195" s="332"/>
      <c r="K195" s="332"/>
      <c r="L195" s="332" t="s">
        <v>148</v>
      </c>
      <c r="M195" s="332"/>
      <c r="N195" s="411" t="s">
        <v>87</v>
      </c>
      <c r="O195" s="412"/>
    </row>
    <row r="196" spans="2:15" s="193" customFormat="1" ht="30" customHeight="1">
      <c r="B196" s="192"/>
      <c r="C196" s="398"/>
      <c r="D196" s="399"/>
      <c r="E196" s="406"/>
      <c r="F196" s="406"/>
      <c r="G196" s="406"/>
      <c r="H196" s="406"/>
      <c r="I196" s="406"/>
      <c r="J196" s="406"/>
      <c r="K196" s="406"/>
      <c r="L196" s="406"/>
      <c r="M196" s="406"/>
      <c r="N196" s="407"/>
      <c r="O196" s="408"/>
    </row>
    <row r="197" spans="2:15" s="193" customFormat="1" ht="30" customHeight="1">
      <c r="B197" s="194"/>
      <c r="C197" s="398"/>
      <c r="D197" s="399"/>
      <c r="E197" s="400"/>
      <c r="F197" s="400"/>
      <c r="G197" s="400"/>
      <c r="H197" s="400"/>
      <c r="I197" s="400"/>
      <c r="J197" s="400"/>
      <c r="K197" s="400"/>
      <c r="L197" s="400"/>
      <c r="M197" s="400"/>
      <c r="N197" s="401"/>
      <c r="O197" s="402"/>
    </row>
    <row r="198" spans="2:15" s="193" customFormat="1" ht="30" customHeight="1">
      <c r="B198" s="194"/>
      <c r="C198" s="398"/>
      <c r="D198" s="399"/>
      <c r="E198" s="400"/>
      <c r="F198" s="400"/>
      <c r="G198" s="400"/>
      <c r="H198" s="400"/>
      <c r="I198" s="400"/>
      <c r="J198" s="400"/>
      <c r="K198" s="400"/>
      <c r="L198" s="400"/>
      <c r="M198" s="400"/>
      <c r="N198" s="401"/>
      <c r="O198" s="402"/>
    </row>
    <row r="199" spans="2:15" s="193" customFormat="1" ht="30" customHeight="1">
      <c r="B199" s="194"/>
      <c r="C199" s="398"/>
      <c r="D199" s="399"/>
      <c r="E199" s="400"/>
      <c r="F199" s="400"/>
      <c r="G199" s="400"/>
      <c r="H199" s="400"/>
      <c r="I199" s="400"/>
      <c r="J199" s="400"/>
      <c r="K199" s="400"/>
      <c r="L199" s="400"/>
      <c r="M199" s="400"/>
      <c r="N199" s="401"/>
      <c r="O199" s="402"/>
    </row>
    <row r="200" spans="2:15" s="193" customFormat="1" ht="30" customHeight="1">
      <c r="B200" s="194"/>
      <c r="C200" s="398"/>
      <c r="D200" s="399"/>
      <c r="E200" s="400"/>
      <c r="F200" s="400"/>
      <c r="G200" s="400"/>
      <c r="H200" s="400"/>
      <c r="I200" s="400"/>
      <c r="J200" s="400"/>
      <c r="K200" s="400"/>
      <c r="L200" s="400"/>
      <c r="M200" s="400"/>
      <c r="N200" s="401"/>
      <c r="O200" s="402"/>
    </row>
    <row r="201" spans="2:15" s="193" customFormat="1" ht="30" customHeight="1">
      <c r="B201" s="194"/>
      <c r="C201" s="398"/>
      <c r="D201" s="399"/>
      <c r="E201" s="400"/>
      <c r="F201" s="400"/>
      <c r="G201" s="400"/>
      <c r="H201" s="400"/>
      <c r="I201" s="400"/>
      <c r="J201" s="400"/>
      <c r="K201" s="400"/>
      <c r="L201" s="400"/>
      <c r="M201" s="400"/>
      <c r="N201" s="401"/>
      <c r="O201" s="402"/>
    </row>
    <row r="202" spans="2:15" s="193" customFormat="1" ht="30" customHeight="1">
      <c r="B202" s="194"/>
      <c r="C202" s="398"/>
      <c r="D202" s="399"/>
      <c r="E202" s="400"/>
      <c r="F202" s="400"/>
      <c r="G202" s="400"/>
      <c r="H202" s="400"/>
      <c r="I202" s="400"/>
      <c r="J202" s="400"/>
      <c r="K202" s="400"/>
      <c r="L202" s="400"/>
      <c r="M202" s="400"/>
      <c r="N202" s="401"/>
      <c r="O202" s="402"/>
    </row>
    <row r="203" spans="2:15" s="193" customFormat="1" ht="30" customHeight="1">
      <c r="B203" s="194"/>
      <c r="C203" s="398"/>
      <c r="D203" s="399"/>
      <c r="E203" s="400"/>
      <c r="F203" s="400"/>
      <c r="G203" s="400"/>
      <c r="H203" s="400"/>
      <c r="I203" s="400"/>
      <c r="J203" s="400"/>
      <c r="K203" s="400"/>
      <c r="L203" s="400"/>
      <c r="M203" s="400"/>
      <c r="N203" s="401"/>
      <c r="O203" s="402"/>
    </row>
    <row r="204" spans="2:15" s="193" customFormat="1" ht="30" customHeight="1">
      <c r="B204" s="194"/>
      <c r="C204" s="398"/>
      <c r="D204" s="399"/>
      <c r="E204" s="400"/>
      <c r="F204" s="400"/>
      <c r="G204" s="400"/>
      <c r="H204" s="400"/>
      <c r="I204" s="400"/>
      <c r="J204" s="400"/>
      <c r="K204" s="400"/>
      <c r="L204" s="400"/>
      <c r="M204" s="400"/>
      <c r="N204" s="401"/>
      <c r="O204" s="402"/>
    </row>
    <row r="205" spans="2:15" s="193" customFormat="1" ht="30" customHeight="1">
      <c r="B205" s="195"/>
      <c r="C205" s="398"/>
      <c r="D205" s="399"/>
      <c r="E205" s="403"/>
      <c r="F205" s="403"/>
      <c r="G205" s="403"/>
      <c r="H205" s="403"/>
      <c r="I205" s="403"/>
      <c r="J205" s="403"/>
      <c r="K205" s="403"/>
      <c r="L205" s="403"/>
      <c r="M205" s="403"/>
      <c r="N205" s="404"/>
      <c r="O205" s="405"/>
    </row>
    <row r="206" spans="2:15" s="193" customFormat="1" ht="30" customHeight="1">
      <c r="B206" s="196"/>
      <c r="C206" s="398"/>
      <c r="D206" s="399"/>
      <c r="E206" s="406"/>
      <c r="F206" s="406"/>
      <c r="G206" s="406"/>
      <c r="H206" s="406"/>
      <c r="I206" s="406"/>
      <c r="J206" s="406"/>
      <c r="K206" s="406"/>
      <c r="L206" s="406"/>
      <c r="M206" s="406"/>
      <c r="N206" s="407"/>
      <c r="O206" s="408"/>
    </row>
    <row r="207" spans="2:15" s="193" customFormat="1" ht="30" customHeight="1">
      <c r="B207" s="194"/>
      <c r="C207" s="398"/>
      <c r="D207" s="399"/>
      <c r="E207" s="400"/>
      <c r="F207" s="400"/>
      <c r="G207" s="400"/>
      <c r="H207" s="400"/>
      <c r="I207" s="400"/>
      <c r="J207" s="400"/>
      <c r="K207" s="400"/>
      <c r="L207" s="400"/>
      <c r="M207" s="400"/>
      <c r="N207" s="401"/>
      <c r="O207" s="402"/>
    </row>
    <row r="208" spans="2:15" s="193" customFormat="1" ht="30" customHeight="1">
      <c r="B208" s="194"/>
      <c r="C208" s="398"/>
      <c r="D208" s="399"/>
      <c r="E208" s="400"/>
      <c r="F208" s="400"/>
      <c r="G208" s="400"/>
      <c r="H208" s="400"/>
      <c r="I208" s="400"/>
      <c r="J208" s="400"/>
      <c r="K208" s="400"/>
      <c r="L208" s="400"/>
      <c r="M208" s="400"/>
      <c r="N208" s="401"/>
      <c r="O208" s="402"/>
    </row>
    <row r="209" spans="2:15" s="193" customFormat="1" ht="30" customHeight="1">
      <c r="B209" s="194"/>
      <c r="C209" s="398"/>
      <c r="D209" s="399"/>
      <c r="E209" s="401"/>
      <c r="F209" s="409"/>
      <c r="G209" s="409"/>
      <c r="H209" s="402"/>
      <c r="I209" s="401"/>
      <c r="J209" s="409"/>
      <c r="K209" s="402"/>
      <c r="L209" s="401"/>
      <c r="M209" s="402"/>
      <c r="N209" s="401"/>
      <c r="O209" s="402"/>
    </row>
    <row r="210" spans="2:15" s="193" customFormat="1" ht="30" customHeight="1">
      <c r="B210" s="194"/>
      <c r="C210" s="398"/>
      <c r="D210" s="399"/>
      <c r="E210" s="401"/>
      <c r="F210" s="409"/>
      <c r="G210" s="409"/>
      <c r="H210" s="402"/>
      <c r="I210" s="401"/>
      <c r="J210" s="409"/>
      <c r="K210" s="402"/>
      <c r="L210" s="401"/>
      <c r="M210" s="402"/>
      <c r="N210" s="401"/>
      <c r="O210" s="402"/>
    </row>
    <row r="211" spans="2:15" s="193" customFormat="1" ht="30" customHeight="1">
      <c r="B211" s="194"/>
      <c r="C211" s="398"/>
      <c r="D211" s="399"/>
      <c r="E211" s="400"/>
      <c r="F211" s="400"/>
      <c r="G211" s="400"/>
      <c r="H211" s="400"/>
      <c r="I211" s="400"/>
      <c r="J211" s="400"/>
      <c r="K211" s="400"/>
      <c r="L211" s="400"/>
      <c r="M211" s="400"/>
      <c r="N211" s="401"/>
      <c r="O211" s="402"/>
    </row>
    <row r="212" spans="2:15" s="193" customFormat="1" ht="30" customHeight="1">
      <c r="B212" s="195"/>
      <c r="C212" s="398"/>
      <c r="D212" s="399"/>
      <c r="E212" s="403"/>
      <c r="F212" s="403"/>
      <c r="G212" s="403"/>
      <c r="H212" s="403"/>
      <c r="I212" s="403"/>
      <c r="J212" s="403"/>
      <c r="K212" s="403"/>
      <c r="L212" s="403"/>
      <c r="M212" s="403"/>
      <c r="N212" s="404"/>
      <c r="O212" s="405"/>
    </row>
    <row r="213" spans="2:15" s="193" customFormat="1" ht="30" customHeight="1">
      <c r="B213" s="196"/>
      <c r="C213" s="398"/>
      <c r="D213" s="399"/>
      <c r="E213" s="406"/>
      <c r="F213" s="406"/>
      <c r="G213" s="406"/>
      <c r="H213" s="406"/>
      <c r="I213" s="406"/>
      <c r="J213" s="406"/>
      <c r="K213" s="406"/>
      <c r="L213" s="406"/>
      <c r="M213" s="406"/>
      <c r="N213" s="407"/>
      <c r="O213" s="408"/>
    </row>
    <row r="214" spans="2:15" s="193" customFormat="1" ht="30" customHeight="1">
      <c r="B214" s="194"/>
      <c r="C214" s="398"/>
      <c r="D214" s="399"/>
      <c r="E214" s="400"/>
      <c r="F214" s="400"/>
      <c r="G214" s="400"/>
      <c r="H214" s="400"/>
      <c r="I214" s="400"/>
      <c r="J214" s="400"/>
      <c r="K214" s="400"/>
      <c r="L214" s="400"/>
      <c r="M214" s="400"/>
      <c r="N214" s="401"/>
      <c r="O214" s="402"/>
    </row>
    <row r="215" spans="2:15" s="193" customFormat="1" ht="30" customHeight="1">
      <c r="B215" s="194"/>
      <c r="C215" s="398"/>
      <c r="D215" s="399"/>
      <c r="E215" s="400"/>
      <c r="F215" s="400"/>
      <c r="G215" s="400"/>
      <c r="H215" s="400"/>
      <c r="I215" s="400"/>
      <c r="J215" s="400"/>
      <c r="K215" s="400"/>
      <c r="L215" s="400"/>
      <c r="M215" s="400"/>
      <c r="N215" s="401"/>
      <c r="O215" s="402"/>
    </row>
    <row r="216" spans="2:15" s="193" customFormat="1" ht="30" customHeight="1">
      <c r="B216" s="194"/>
      <c r="C216" s="398"/>
      <c r="D216" s="399"/>
      <c r="E216" s="400"/>
      <c r="F216" s="400"/>
      <c r="G216" s="400"/>
      <c r="H216" s="400"/>
      <c r="I216" s="400"/>
      <c r="J216" s="400"/>
      <c r="K216" s="400"/>
      <c r="L216" s="400"/>
      <c r="M216" s="400"/>
      <c r="N216" s="401"/>
      <c r="O216" s="402"/>
    </row>
    <row r="217" spans="2:15" s="193" customFormat="1" ht="30" customHeight="1">
      <c r="B217" s="194"/>
      <c r="C217" s="398"/>
      <c r="D217" s="399"/>
      <c r="E217" s="400"/>
      <c r="F217" s="400"/>
      <c r="G217" s="400"/>
      <c r="H217" s="400"/>
      <c r="I217" s="400"/>
      <c r="J217" s="400"/>
      <c r="K217" s="400"/>
      <c r="L217" s="400"/>
      <c r="M217" s="400"/>
      <c r="N217" s="401"/>
      <c r="O217" s="402"/>
    </row>
    <row r="218" spans="2:15" s="193" customFormat="1" ht="30" customHeight="1">
      <c r="B218" s="194"/>
      <c r="C218" s="398"/>
      <c r="D218" s="399"/>
      <c r="E218" s="400"/>
      <c r="F218" s="400"/>
      <c r="G218" s="400"/>
      <c r="H218" s="400"/>
      <c r="I218" s="400"/>
      <c r="J218" s="400"/>
      <c r="K218" s="400"/>
      <c r="L218" s="400"/>
      <c r="M218" s="400"/>
      <c r="N218" s="401"/>
      <c r="O218" s="402"/>
    </row>
    <row r="219" spans="2:15" s="193" customFormat="1" ht="30" customHeight="1">
      <c r="B219" s="194"/>
      <c r="C219" s="398"/>
      <c r="D219" s="399"/>
      <c r="E219" s="400"/>
      <c r="F219" s="400"/>
      <c r="G219" s="400"/>
      <c r="H219" s="400"/>
      <c r="I219" s="400"/>
      <c r="J219" s="400"/>
      <c r="K219" s="400"/>
      <c r="L219" s="400"/>
      <c r="M219" s="400"/>
      <c r="N219" s="401"/>
      <c r="O219" s="402"/>
    </row>
    <row r="220" spans="2:15" s="193" customFormat="1" ht="30" customHeight="1">
      <c r="B220" s="194"/>
      <c r="C220" s="398"/>
      <c r="D220" s="399"/>
      <c r="E220" s="400"/>
      <c r="F220" s="400"/>
      <c r="G220" s="400"/>
      <c r="H220" s="400"/>
      <c r="I220" s="400"/>
      <c r="J220" s="400"/>
      <c r="K220" s="400"/>
      <c r="L220" s="400"/>
      <c r="M220" s="400"/>
      <c r="N220" s="401"/>
      <c r="O220" s="402"/>
    </row>
    <row r="221" spans="2:15" s="193" customFormat="1" ht="30" customHeight="1">
      <c r="B221" s="194"/>
      <c r="C221" s="398"/>
      <c r="D221" s="399"/>
      <c r="E221" s="400"/>
      <c r="F221" s="400"/>
      <c r="G221" s="400"/>
      <c r="H221" s="400"/>
      <c r="I221" s="400"/>
      <c r="J221" s="400"/>
      <c r="K221" s="400"/>
      <c r="L221" s="400"/>
      <c r="M221" s="400"/>
      <c r="N221" s="401"/>
      <c r="O221" s="402"/>
    </row>
    <row r="222" spans="2:15" s="193" customFormat="1" ht="30" customHeight="1">
      <c r="B222" s="194"/>
      <c r="C222" s="398"/>
      <c r="D222" s="399"/>
      <c r="E222" s="400"/>
      <c r="F222" s="400"/>
      <c r="G222" s="400"/>
      <c r="H222" s="400"/>
      <c r="I222" s="400"/>
      <c r="J222" s="400"/>
      <c r="K222" s="400"/>
      <c r="L222" s="400"/>
      <c r="M222" s="400"/>
      <c r="N222" s="401"/>
      <c r="O222" s="402"/>
    </row>
    <row r="223" spans="2:15" s="193" customFormat="1" ht="30" customHeight="1">
      <c r="B223" s="195"/>
      <c r="C223" s="398"/>
      <c r="D223" s="399"/>
      <c r="E223" s="403"/>
      <c r="F223" s="403"/>
      <c r="G223" s="403"/>
      <c r="H223" s="403"/>
      <c r="I223" s="403"/>
      <c r="J223" s="403"/>
      <c r="K223" s="403"/>
      <c r="L223" s="403"/>
      <c r="M223" s="403"/>
      <c r="N223" s="404"/>
      <c r="O223" s="405"/>
    </row>
    <row r="224" spans="2:15" ht="18.75" customHeight="1">
      <c r="B224" s="15"/>
      <c r="C224" s="16"/>
      <c r="D224" s="16"/>
    </row>
    <row r="225" spans="2:15" ht="18.75" customHeight="1">
      <c r="B225" s="8" t="s">
        <v>147</v>
      </c>
      <c r="C225" s="2"/>
      <c r="D225" s="1" t="s">
        <v>146</v>
      </c>
      <c r="E225" s="9" t="s">
        <v>145</v>
      </c>
    </row>
    <row r="226" spans="2:15" ht="18.75" customHeight="1">
      <c r="G226" s="91"/>
      <c r="H226" s="1" t="s">
        <v>102</v>
      </c>
      <c r="I226" s="91"/>
      <c r="J226" s="1" t="s">
        <v>103</v>
      </c>
      <c r="K226" s="8" t="s">
        <v>104</v>
      </c>
      <c r="L226" s="410"/>
      <c r="M226" s="410"/>
      <c r="N226" s="10"/>
    </row>
    <row r="227" spans="2:15" ht="18.75" customHeight="1">
      <c r="B227" s="142" t="s">
        <v>92</v>
      </c>
      <c r="C227" s="411" t="s">
        <v>96</v>
      </c>
      <c r="D227" s="412"/>
      <c r="E227" s="332" t="s">
        <v>86</v>
      </c>
      <c r="F227" s="332"/>
      <c r="G227" s="332"/>
      <c r="H227" s="332"/>
      <c r="I227" s="332" t="s">
        <v>107</v>
      </c>
      <c r="J227" s="332"/>
      <c r="K227" s="332"/>
      <c r="L227" s="332" t="s">
        <v>148</v>
      </c>
      <c r="M227" s="332"/>
      <c r="N227" s="411" t="s">
        <v>87</v>
      </c>
      <c r="O227" s="412"/>
    </row>
    <row r="228" spans="2:15" s="193" customFormat="1" ht="30" customHeight="1">
      <c r="B228" s="192"/>
      <c r="C228" s="398"/>
      <c r="D228" s="399"/>
      <c r="E228" s="406"/>
      <c r="F228" s="406"/>
      <c r="G228" s="406"/>
      <c r="H228" s="406"/>
      <c r="I228" s="406"/>
      <c r="J228" s="406"/>
      <c r="K228" s="406"/>
      <c r="L228" s="406"/>
      <c r="M228" s="406"/>
      <c r="N228" s="407"/>
      <c r="O228" s="408"/>
    </row>
    <row r="229" spans="2:15" s="193" customFormat="1" ht="30" customHeight="1">
      <c r="B229" s="194"/>
      <c r="C229" s="398"/>
      <c r="D229" s="399"/>
      <c r="E229" s="400"/>
      <c r="F229" s="400"/>
      <c r="G229" s="400"/>
      <c r="H229" s="400"/>
      <c r="I229" s="400"/>
      <c r="J229" s="400"/>
      <c r="K229" s="400"/>
      <c r="L229" s="400"/>
      <c r="M229" s="400"/>
      <c r="N229" s="401"/>
      <c r="O229" s="402"/>
    </row>
    <row r="230" spans="2:15" s="193" customFormat="1" ht="30" customHeight="1">
      <c r="B230" s="194"/>
      <c r="C230" s="398"/>
      <c r="D230" s="399"/>
      <c r="E230" s="400"/>
      <c r="F230" s="400"/>
      <c r="G230" s="400"/>
      <c r="H230" s="400"/>
      <c r="I230" s="400"/>
      <c r="J230" s="400"/>
      <c r="K230" s="400"/>
      <c r="L230" s="400"/>
      <c r="M230" s="400"/>
      <c r="N230" s="401"/>
      <c r="O230" s="402"/>
    </row>
    <row r="231" spans="2:15" s="193" customFormat="1" ht="30" customHeight="1">
      <c r="B231" s="194"/>
      <c r="C231" s="398"/>
      <c r="D231" s="399"/>
      <c r="E231" s="400"/>
      <c r="F231" s="400"/>
      <c r="G231" s="400"/>
      <c r="H231" s="400"/>
      <c r="I231" s="400"/>
      <c r="J231" s="400"/>
      <c r="K231" s="400"/>
      <c r="L231" s="400"/>
      <c r="M231" s="400"/>
      <c r="N231" s="401"/>
      <c r="O231" s="402"/>
    </row>
    <row r="232" spans="2:15" s="193" customFormat="1" ht="30" customHeight="1">
      <c r="B232" s="194"/>
      <c r="C232" s="398"/>
      <c r="D232" s="399"/>
      <c r="E232" s="400"/>
      <c r="F232" s="400"/>
      <c r="G232" s="400"/>
      <c r="H232" s="400"/>
      <c r="I232" s="400"/>
      <c r="J232" s="400"/>
      <c r="K232" s="400"/>
      <c r="L232" s="400"/>
      <c r="M232" s="400"/>
      <c r="N232" s="401"/>
      <c r="O232" s="402"/>
    </row>
    <row r="233" spans="2:15" s="193" customFormat="1" ht="30" customHeight="1">
      <c r="B233" s="194"/>
      <c r="C233" s="398"/>
      <c r="D233" s="399"/>
      <c r="E233" s="400"/>
      <c r="F233" s="400"/>
      <c r="G233" s="400"/>
      <c r="H233" s="400"/>
      <c r="I233" s="400"/>
      <c r="J233" s="400"/>
      <c r="K233" s="400"/>
      <c r="L233" s="400"/>
      <c r="M233" s="400"/>
      <c r="N233" s="401"/>
      <c r="O233" s="402"/>
    </row>
    <row r="234" spans="2:15" s="193" customFormat="1" ht="30" customHeight="1">
      <c r="B234" s="194"/>
      <c r="C234" s="398"/>
      <c r="D234" s="399"/>
      <c r="E234" s="400"/>
      <c r="F234" s="400"/>
      <c r="G234" s="400"/>
      <c r="H234" s="400"/>
      <c r="I234" s="400"/>
      <c r="J234" s="400"/>
      <c r="K234" s="400"/>
      <c r="L234" s="400"/>
      <c r="M234" s="400"/>
      <c r="N234" s="401"/>
      <c r="O234" s="402"/>
    </row>
    <row r="235" spans="2:15" s="193" customFormat="1" ht="30" customHeight="1">
      <c r="B235" s="194"/>
      <c r="C235" s="398"/>
      <c r="D235" s="399"/>
      <c r="E235" s="400"/>
      <c r="F235" s="400"/>
      <c r="G235" s="400"/>
      <c r="H235" s="400"/>
      <c r="I235" s="400"/>
      <c r="J235" s="400"/>
      <c r="K235" s="400"/>
      <c r="L235" s="400"/>
      <c r="M235" s="400"/>
      <c r="N235" s="401"/>
      <c r="O235" s="402"/>
    </row>
    <row r="236" spans="2:15" s="193" customFormat="1" ht="30" customHeight="1">
      <c r="B236" s="194"/>
      <c r="C236" s="398"/>
      <c r="D236" s="399"/>
      <c r="E236" s="400"/>
      <c r="F236" s="400"/>
      <c r="G236" s="400"/>
      <c r="H236" s="400"/>
      <c r="I236" s="400"/>
      <c r="J236" s="400"/>
      <c r="K236" s="400"/>
      <c r="L236" s="400"/>
      <c r="M236" s="400"/>
      <c r="N236" s="401"/>
      <c r="O236" s="402"/>
    </row>
    <row r="237" spans="2:15" s="193" customFormat="1" ht="30" customHeight="1">
      <c r="B237" s="195"/>
      <c r="C237" s="398"/>
      <c r="D237" s="399"/>
      <c r="E237" s="403"/>
      <c r="F237" s="403"/>
      <c r="G237" s="403"/>
      <c r="H237" s="403"/>
      <c r="I237" s="403"/>
      <c r="J237" s="403"/>
      <c r="K237" s="403"/>
      <c r="L237" s="403"/>
      <c r="M237" s="403"/>
      <c r="N237" s="404"/>
      <c r="O237" s="405"/>
    </row>
    <row r="238" spans="2:15" s="193" customFormat="1" ht="30" customHeight="1">
      <c r="B238" s="196"/>
      <c r="C238" s="398"/>
      <c r="D238" s="399"/>
      <c r="E238" s="406"/>
      <c r="F238" s="406"/>
      <c r="G238" s="406"/>
      <c r="H238" s="406"/>
      <c r="I238" s="406"/>
      <c r="J238" s="406"/>
      <c r="K238" s="406"/>
      <c r="L238" s="406"/>
      <c r="M238" s="406"/>
      <c r="N238" s="407"/>
      <c r="O238" s="408"/>
    </row>
    <row r="239" spans="2:15" s="193" customFormat="1" ht="30" customHeight="1">
      <c r="B239" s="194"/>
      <c r="C239" s="398"/>
      <c r="D239" s="399"/>
      <c r="E239" s="400"/>
      <c r="F239" s="400"/>
      <c r="G239" s="400"/>
      <c r="H239" s="400"/>
      <c r="I239" s="400"/>
      <c r="J239" s="400"/>
      <c r="K239" s="400"/>
      <c r="L239" s="400"/>
      <c r="M239" s="400"/>
      <c r="N239" s="401"/>
      <c r="O239" s="402"/>
    </row>
    <row r="240" spans="2:15" s="193" customFormat="1" ht="30" customHeight="1">
      <c r="B240" s="194"/>
      <c r="C240" s="398"/>
      <c r="D240" s="399"/>
      <c r="E240" s="400"/>
      <c r="F240" s="400"/>
      <c r="G240" s="400"/>
      <c r="H240" s="400"/>
      <c r="I240" s="400"/>
      <c r="J240" s="400"/>
      <c r="K240" s="400"/>
      <c r="L240" s="400"/>
      <c r="M240" s="400"/>
      <c r="N240" s="401"/>
      <c r="O240" s="402"/>
    </row>
    <row r="241" spans="2:15" s="193" customFormat="1" ht="30" customHeight="1">
      <c r="B241" s="194"/>
      <c r="C241" s="398"/>
      <c r="D241" s="399"/>
      <c r="E241" s="401"/>
      <c r="F241" s="409"/>
      <c r="G241" s="409"/>
      <c r="H241" s="402"/>
      <c r="I241" s="401"/>
      <c r="J241" s="409"/>
      <c r="K241" s="402"/>
      <c r="L241" s="401"/>
      <c r="M241" s="402"/>
      <c r="N241" s="401"/>
      <c r="O241" s="402"/>
    </row>
    <row r="242" spans="2:15" s="193" customFormat="1" ht="30" customHeight="1">
      <c r="B242" s="194"/>
      <c r="C242" s="398"/>
      <c r="D242" s="399"/>
      <c r="E242" s="401"/>
      <c r="F242" s="409"/>
      <c r="G242" s="409"/>
      <c r="H242" s="402"/>
      <c r="I242" s="401"/>
      <c r="J242" s="409"/>
      <c r="K242" s="402"/>
      <c r="L242" s="401"/>
      <c r="M242" s="402"/>
      <c r="N242" s="401"/>
      <c r="O242" s="402"/>
    </row>
    <row r="243" spans="2:15" s="193" customFormat="1" ht="30" customHeight="1">
      <c r="B243" s="194"/>
      <c r="C243" s="398"/>
      <c r="D243" s="399"/>
      <c r="E243" s="400"/>
      <c r="F243" s="400"/>
      <c r="G243" s="400"/>
      <c r="H243" s="400"/>
      <c r="I243" s="400"/>
      <c r="J243" s="400"/>
      <c r="K243" s="400"/>
      <c r="L243" s="400"/>
      <c r="M243" s="400"/>
      <c r="N243" s="401"/>
      <c r="O243" s="402"/>
    </row>
    <row r="244" spans="2:15" s="193" customFormat="1" ht="30" customHeight="1">
      <c r="B244" s="195"/>
      <c r="C244" s="398"/>
      <c r="D244" s="399"/>
      <c r="E244" s="403"/>
      <c r="F244" s="403"/>
      <c r="G244" s="403"/>
      <c r="H244" s="403"/>
      <c r="I244" s="403"/>
      <c r="J244" s="403"/>
      <c r="K244" s="403"/>
      <c r="L244" s="403"/>
      <c r="M244" s="403"/>
      <c r="N244" s="404"/>
      <c r="O244" s="405"/>
    </row>
    <row r="245" spans="2:15" s="193" customFormat="1" ht="30" customHeight="1">
      <c r="B245" s="196"/>
      <c r="C245" s="398"/>
      <c r="D245" s="399"/>
      <c r="E245" s="406"/>
      <c r="F245" s="406"/>
      <c r="G245" s="406"/>
      <c r="H245" s="406"/>
      <c r="I245" s="406"/>
      <c r="J245" s="406"/>
      <c r="K245" s="406"/>
      <c r="L245" s="406"/>
      <c r="M245" s="406"/>
      <c r="N245" s="407"/>
      <c r="O245" s="408"/>
    </row>
    <row r="246" spans="2:15" s="193" customFormat="1" ht="30" customHeight="1">
      <c r="B246" s="194"/>
      <c r="C246" s="398"/>
      <c r="D246" s="399"/>
      <c r="E246" s="400"/>
      <c r="F246" s="400"/>
      <c r="G246" s="400"/>
      <c r="H246" s="400"/>
      <c r="I246" s="400"/>
      <c r="J246" s="400"/>
      <c r="K246" s="400"/>
      <c r="L246" s="400"/>
      <c r="M246" s="400"/>
      <c r="N246" s="401"/>
      <c r="O246" s="402"/>
    </row>
    <row r="247" spans="2:15" s="193" customFormat="1" ht="30" customHeight="1">
      <c r="B247" s="194"/>
      <c r="C247" s="398"/>
      <c r="D247" s="399"/>
      <c r="E247" s="400"/>
      <c r="F247" s="400"/>
      <c r="G247" s="400"/>
      <c r="H247" s="400"/>
      <c r="I247" s="400"/>
      <c r="J247" s="400"/>
      <c r="K247" s="400"/>
      <c r="L247" s="400"/>
      <c r="M247" s="400"/>
      <c r="N247" s="401"/>
      <c r="O247" s="402"/>
    </row>
    <row r="248" spans="2:15" s="193" customFormat="1" ht="30" customHeight="1">
      <c r="B248" s="194"/>
      <c r="C248" s="398"/>
      <c r="D248" s="399"/>
      <c r="E248" s="400"/>
      <c r="F248" s="400"/>
      <c r="G248" s="400"/>
      <c r="H248" s="400"/>
      <c r="I248" s="400"/>
      <c r="J248" s="400"/>
      <c r="K248" s="400"/>
      <c r="L248" s="400"/>
      <c r="M248" s="400"/>
      <c r="N248" s="401"/>
      <c r="O248" s="402"/>
    </row>
    <row r="249" spans="2:15" s="193" customFormat="1" ht="30" customHeight="1">
      <c r="B249" s="194"/>
      <c r="C249" s="398"/>
      <c r="D249" s="399"/>
      <c r="E249" s="400"/>
      <c r="F249" s="400"/>
      <c r="G249" s="400"/>
      <c r="H249" s="400"/>
      <c r="I249" s="400"/>
      <c r="J249" s="400"/>
      <c r="K249" s="400"/>
      <c r="L249" s="400"/>
      <c r="M249" s="400"/>
      <c r="N249" s="401"/>
      <c r="O249" s="402"/>
    </row>
    <row r="250" spans="2:15" s="193" customFormat="1" ht="30" customHeight="1">
      <c r="B250" s="194"/>
      <c r="C250" s="398"/>
      <c r="D250" s="399"/>
      <c r="E250" s="400"/>
      <c r="F250" s="400"/>
      <c r="G250" s="400"/>
      <c r="H250" s="400"/>
      <c r="I250" s="400"/>
      <c r="J250" s="400"/>
      <c r="K250" s="400"/>
      <c r="L250" s="400"/>
      <c r="M250" s="400"/>
      <c r="N250" s="401"/>
      <c r="O250" s="402"/>
    </row>
    <row r="251" spans="2:15" s="193" customFormat="1" ht="30" customHeight="1">
      <c r="B251" s="194"/>
      <c r="C251" s="398"/>
      <c r="D251" s="399"/>
      <c r="E251" s="400"/>
      <c r="F251" s="400"/>
      <c r="G251" s="400"/>
      <c r="H251" s="400"/>
      <c r="I251" s="400"/>
      <c r="J251" s="400"/>
      <c r="K251" s="400"/>
      <c r="L251" s="400"/>
      <c r="M251" s="400"/>
      <c r="N251" s="401"/>
      <c r="O251" s="402"/>
    </row>
    <row r="252" spans="2:15" s="193" customFormat="1" ht="30" customHeight="1">
      <c r="B252" s="194"/>
      <c r="C252" s="398"/>
      <c r="D252" s="399"/>
      <c r="E252" s="400"/>
      <c r="F252" s="400"/>
      <c r="G252" s="400"/>
      <c r="H252" s="400"/>
      <c r="I252" s="400"/>
      <c r="J252" s="400"/>
      <c r="K252" s="400"/>
      <c r="L252" s="400"/>
      <c r="M252" s="400"/>
      <c r="N252" s="401"/>
      <c r="O252" s="402"/>
    </row>
    <row r="253" spans="2:15" s="193" customFormat="1" ht="30" customHeight="1">
      <c r="B253" s="194"/>
      <c r="C253" s="398"/>
      <c r="D253" s="399"/>
      <c r="E253" s="400"/>
      <c r="F253" s="400"/>
      <c r="G253" s="400"/>
      <c r="H253" s="400"/>
      <c r="I253" s="400"/>
      <c r="J253" s="400"/>
      <c r="K253" s="400"/>
      <c r="L253" s="400"/>
      <c r="M253" s="400"/>
      <c r="N253" s="401"/>
      <c r="O253" s="402"/>
    </row>
    <row r="254" spans="2:15" s="193" customFormat="1" ht="30" customHeight="1">
      <c r="B254" s="194"/>
      <c r="C254" s="398"/>
      <c r="D254" s="399"/>
      <c r="E254" s="400"/>
      <c r="F254" s="400"/>
      <c r="G254" s="400"/>
      <c r="H254" s="400"/>
      <c r="I254" s="400"/>
      <c r="J254" s="400"/>
      <c r="K254" s="400"/>
      <c r="L254" s="400"/>
      <c r="M254" s="400"/>
      <c r="N254" s="401"/>
      <c r="O254" s="402"/>
    </row>
    <row r="255" spans="2:15" s="193" customFormat="1" ht="30" customHeight="1">
      <c r="B255" s="195"/>
      <c r="C255" s="398"/>
      <c r="D255" s="399"/>
      <c r="E255" s="403"/>
      <c r="F255" s="403"/>
      <c r="G255" s="403"/>
      <c r="H255" s="403"/>
      <c r="I255" s="403"/>
      <c r="J255" s="403"/>
      <c r="K255" s="403"/>
      <c r="L255" s="403"/>
      <c r="M255" s="403"/>
      <c r="N255" s="404"/>
      <c r="O255" s="405"/>
    </row>
    <row r="256" spans="2:15" ht="18.75" customHeight="1">
      <c r="D256" s="9"/>
      <c r="O256" s="7"/>
    </row>
    <row r="268" spans="2:15" ht="20.25" customHeight="1" thickBot="1">
      <c r="L268" s="168"/>
      <c r="M268" s="168"/>
      <c r="N268" s="168"/>
      <c r="O268" s="168"/>
    </row>
    <row r="269" spans="2:15" ht="20.25" customHeight="1" thickBot="1">
      <c r="B269" s="1" t="s">
        <v>289</v>
      </c>
      <c r="C269" s="1" t="s">
        <v>317</v>
      </c>
      <c r="D269" s="1" t="s">
        <v>291</v>
      </c>
      <c r="E269" s="1" t="s">
        <v>290</v>
      </c>
      <c r="I269" s="415" t="s">
        <v>318</v>
      </c>
      <c r="J269" s="415"/>
      <c r="K269" s="416"/>
      <c r="L269" s="171" t="s">
        <v>319</v>
      </c>
      <c r="M269" s="172" t="s">
        <v>322</v>
      </c>
      <c r="N269" s="172"/>
      <c r="O269" s="173"/>
    </row>
    <row r="270" spans="2:15" ht="20.25" customHeight="1" thickBot="1">
      <c r="C270" s="153"/>
      <c r="D270" s="153"/>
      <c r="E270" s="153"/>
      <c r="F270" s="153"/>
      <c r="G270" s="153"/>
      <c r="H270" s="153"/>
      <c r="I270" s="36" t="s">
        <v>319</v>
      </c>
      <c r="J270" s="36" t="s">
        <v>320</v>
      </c>
      <c r="K270" s="166" t="s">
        <v>321</v>
      </c>
      <c r="L270" s="171" t="s">
        <v>320</v>
      </c>
      <c r="M270" s="172" t="s">
        <v>323</v>
      </c>
      <c r="N270" s="172"/>
      <c r="O270" s="173"/>
    </row>
    <row r="271" spans="2:15" ht="20.25" customHeight="1" thickBot="1">
      <c r="C271" s="417" t="s">
        <v>325</v>
      </c>
      <c r="D271" s="419" t="s">
        <v>292</v>
      </c>
      <c r="E271" s="1" t="s">
        <v>172</v>
      </c>
      <c r="I271" s="176" t="s">
        <v>328</v>
      </c>
      <c r="J271" s="175"/>
      <c r="K271" s="167"/>
      <c r="L271" s="170" t="s">
        <v>321</v>
      </c>
      <c r="M271" s="168" t="s">
        <v>324</v>
      </c>
      <c r="N271" s="168"/>
      <c r="O271" s="169"/>
    </row>
    <row r="272" spans="2:15" ht="20.25" customHeight="1">
      <c r="C272" s="417"/>
      <c r="D272" s="420"/>
      <c r="E272" s="1" t="s">
        <v>173</v>
      </c>
      <c r="I272" s="175" t="s">
        <v>328</v>
      </c>
      <c r="J272" s="175"/>
      <c r="K272" s="154"/>
    </row>
    <row r="273" spans="3:11" ht="20.25" customHeight="1">
      <c r="C273" s="417"/>
      <c r="D273" s="420"/>
      <c r="E273" s="1" t="s">
        <v>174</v>
      </c>
      <c r="I273" s="175" t="s">
        <v>328</v>
      </c>
      <c r="J273" s="175"/>
      <c r="K273" s="154"/>
    </row>
    <row r="274" spans="3:11" ht="20.25" customHeight="1">
      <c r="C274" s="417"/>
      <c r="D274" s="420"/>
      <c r="E274" s="1" t="s">
        <v>175</v>
      </c>
      <c r="I274" s="175"/>
      <c r="J274" s="175" t="s">
        <v>328</v>
      </c>
      <c r="K274" s="154"/>
    </row>
    <row r="275" spans="3:11" ht="20.25" customHeight="1">
      <c r="C275" s="417"/>
      <c r="D275" s="420"/>
      <c r="E275" s="1" t="s">
        <v>176</v>
      </c>
      <c r="I275" s="160"/>
      <c r="J275" s="175" t="s">
        <v>328</v>
      </c>
      <c r="K275" s="154"/>
    </row>
    <row r="276" spans="3:11" ht="20.25" customHeight="1">
      <c r="C276" s="417"/>
      <c r="D276" s="420"/>
      <c r="E276" s="148" t="s">
        <v>177</v>
      </c>
      <c r="F276" s="149"/>
      <c r="G276" s="149"/>
      <c r="H276" s="149"/>
      <c r="I276" s="161"/>
      <c r="J276" s="177" t="s">
        <v>328</v>
      </c>
      <c r="K276" s="155"/>
    </row>
    <row r="277" spans="3:11" ht="20.25" customHeight="1">
      <c r="C277" s="417"/>
      <c r="D277" s="420" t="s">
        <v>293</v>
      </c>
      <c r="E277" s="1" t="s">
        <v>178</v>
      </c>
      <c r="I277" s="160" t="s">
        <v>328</v>
      </c>
      <c r="J277" s="175"/>
      <c r="K277" s="154"/>
    </row>
    <row r="278" spans="3:11" ht="20.25" customHeight="1">
      <c r="C278" s="417"/>
      <c r="D278" s="420"/>
      <c r="E278" s="1" t="s">
        <v>179</v>
      </c>
      <c r="I278" s="160" t="s">
        <v>328</v>
      </c>
      <c r="J278" s="175"/>
      <c r="K278" s="154"/>
    </row>
    <row r="279" spans="3:11" ht="20.25" customHeight="1">
      <c r="C279" s="417"/>
      <c r="D279" s="420"/>
      <c r="E279" s="1" t="s">
        <v>180</v>
      </c>
      <c r="I279" s="160" t="s">
        <v>328</v>
      </c>
      <c r="J279" s="175"/>
      <c r="K279" s="154"/>
    </row>
    <row r="280" spans="3:11" ht="20.25" customHeight="1">
      <c r="C280" s="417"/>
      <c r="D280" s="420"/>
      <c r="E280" s="1" t="s">
        <v>181</v>
      </c>
      <c r="I280" s="160" t="s">
        <v>328</v>
      </c>
      <c r="J280" s="175"/>
      <c r="K280" s="154"/>
    </row>
    <row r="281" spans="3:11" ht="20.25" customHeight="1">
      <c r="C281" s="417"/>
      <c r="D281" s="420"/>
      <c r="E281" s="148" t="s">
        <v>182</v>
      </c>
      <c r="F281" s="149"/>
      <c r="G281" s="149"/>
      <c r="H281" s="149"/>
      <c r="I281" s="161" t="s">
        <v>328</v>
      </c>
      <c r="J281" s="177"/>
      <c r="K281" s="155"/>
    </row>
    <row r="282" spans="3:11" ht="20.25" customHeight="1">
      <c r="C282" s="417"/>
      <c r="D282" s="420" t="s">
        <v>294</v>
      </c>
      <c r="E282" s="1" t="s">
        <v>183</v>
      </c>
      <c r="I282" s="160" t="s">
        <v>328</v>
      </c>
      <c r="J282" s="175"/>
      <c r="K282" s="154"/>
    </row>
    <row r="283" spans="3:11" ht="20.25" customHeight="1">
      <c r="C283" s="417"/>
      <c r="D283" s="420"/>
      <c r="E283" s="1" t="s">
        <v>184</v>
      </c>
      <c r="I283" s="160" t="s">
        <v>328</v>
      </c>
      <c r="J283" s="175"/>
      <c r="K283" s="154"/>
    </row>
    <row r="284" spans="3:11" ht="20.25" customHeight="1">
      <c r="C284" s="417"/>
      <c r="D284" s="420"/>
      <c r="E284" s="1" t="s">
        <v>185</v>
      </c>
      <c r="I284" s="160" t="s">
        <v>328</v>
      </c>
      <c r="J284" s="175"/>
      <c r="K284" s="154"/>
    </row>
    <row r="285" spans="3:11" ht="20.25" customHeight="1">
      <c r="C285" s="417"/>
      <c r="D285" s="420"/>
      <c r="E285" s="1" t="s">
        <v>186</v>
      </c>
      <c r="I285" s="160" t="s">
        <v>328</v>
      </c>
      <c r="J285" s="175"/>
      <c r="K285" s="154"/>
    </row>
    <row r="286" spans="3:11" ht="20.25" customHeight="1">
      <c r="C286" s="417"/>
      <c r="D286" s="420"/>
      <c r="E286" s="1" t="s">
        <v>187</v>
      </c>
      <c r="I286" s="160" t="s">
        <v>328</v>
      </c>
      <c r="J286" s="175"/>
      <c r="K286" s="154"/>
    </row>
    <row r="287" spans="3:11" ht="20.25" customHeight="1">
      <c r="C287" s="417"/>
      <c r="D287" s="420"/>
      <c r="E287" s="1" t="s">
        <v>188</v>
      </c>
      <c r="I287" s="160" t="s">
        <v>328</v>
      </c>
      <c r="J287" s="175"/>
      <c r="K287" s="154"/>
    </row>
    <row r="288" spans="3:11" ht="20.25" customHeight="1">
      <c r="C288" s="417"/>
      <c r="D288" s="420"/>
      <c r="E288" s="1" t="s">
        <v>189</v>
      </c>
      <c r="I288" s="160" t="s">
        <v>328</v>
      </c>
      <c r="J288" s="175"/>
      <c r="K288" s="154"/>
    </row>
    <row r="289" spans="3:11" ht="20.25" customHeight="1">
      <c r="C289" s="417"/>
      <c r="D289" s="420"/>
      <c r="E289" s="1" t="s">
        <v>190</v>
      </c>
      <c r="I289" s="160" t="s">
        <v>328</v>
      </c>
      <c r="J289" s="175"/>
      <c r="K289" s="154"/>
    </row>
    <row r="290" spans="3:11" ht="20.25" customHeight="1">
      <c r="C290" s="417"/>
      <c r="D290" s="420"/>
      <c r="E290" s="1" t="s">
        <v>191</v>
      </c>
      <c r="I290" s="160" t="s">
        <v>328</v>
      </c>
      <c r="J290" s="175"/>
      <c r="K290" s="154"/>
    </row>
    <row r="291" spans="3:11" ht="20.25" customHeight="1">
      <c r="C291" s="417"/>
      <c r="D291" s="420"/>
      <c r="E291" s="1" t="s">
        <v>192</v>
      </c>
      <c r="I291" s="160" t="s">
        <v>328</v>
      </c>
      <c r="J291" s="175"/>
      <c r="K291" s="154"/>
    </row>
    <row r="292" spans="3:11" ht="20.25" customHeight="1">
      <c r="C292" s="417"/>
      <c r="D292" s="420"/>
      <c r="E292" s="1" t="s">
        <v>193</v>
      </c>
      <c r="I292" s="160"/>
      <c r="J292" s="175" t="s">
        <v>328</v>
      </c>
      <c r="K292" s="154"/>
    </row>
    <row r="293" spans="3:11" ht="20.25" customHeight="1">
      <c r="C293" s="417"/>
      <c r="D293" s="420"/>
      <c r="E293" s="1" t="s">
        <v>194</v>
      </c>
      <c r="I293" s="160"/>
      <c r="J293" s="175" t="s">
        <v>328</v>
      </c>
      <c r="K293" s="154"/>
    </row>
    <row r="294" spans="3:11" ht="20.25" customHeight="1">
      <c r="C294" s="417"/>
      <c r="D294" s="420"/>
      <c r="E294" s="1" t="s">
        <v>195</v>
      </c>
      <c r="I294" s="160"/>
      <c r="J294" s="175" t="s">
        <v>328</v>
      </c>
      <c r="K294" s="154"/>
    </row>
    <row r="295" spans="3:11" ht="20.25" customHeight="1">
      <c r="C295" s="417"/>
      <c r="D295" s="421"/>
      <c r="E295" s="148" t="s">
        <v>196</v>
      </c>
      <c r="F295" s="149"/>
      <c r="G295" s="149"/>
      <c r="H295" s="149"/>
      <c r="I295" s="161"/>
      <c r="J295" s="177" t="s">
        <v>328</v>
      </c>
      <c r="K295" s="155"/>
    </row>
    <row r="296" spans="3:11" ht="20.25" customHeight="1">
      <c r="C296" s="417"/>
      <c r="D296" s="419" t="s">
        <v>295</v>
      </c>
      <c r="E296" s="1" t="s">
        <v>197</v>
      </c>
      <c r="I296" s="160"/>
      <c r="J296" s="175" t="s">
        <v>328</v>
      </c>
      <c r="K296" s="154"/>
    </row>
    <row r="297" spans="3:11" ht="20.25" customHeight="1">
      <c r="C297" s="417"/>
      <c r="D297" s="420"/>
      <c r="E297" s="1" t="s">
        <v>198</v>
      </c>
      <c r="I297" s="160"/>
      <c r="J297" s="175" t="s">
        <v>328</v>
      </c>
      <c r="K297" s="154"/>
    </row>
    <row r="298" spans="3:11" ht="20.25" customHeight="1">
      <c r="C298" s="417"/>
      <c r="D298" s="420"/>
      <c r="E298" s="1" t="s">
        <v>199</v>
      </c>
      <c r="I298" s="160"/>
      <c r="J298" s="175" t="s">
        <v>328</v>
      </c>
      <c r="K298" s="154"/>
    </row>
    <row r="299" spans="3:11" ht="20.25" customHeight="1">
      <c r="C299" s="417"/>
      <c r="D299" s="422"/>
      <c r="E299" s="148" t="s">
        <v>200</v>
      </c>
      <c r="F299" s="149"/>
      <c r="G299" s="149"/>
      <c r="H299" s="149"/>
      <c r="I299" s="161"/>
      <c r="J299" s="177"/>
      <c r="K299" s="155" t="s">
        <v>328</v>
      </c>
    </row>
    <row r="300" spans="3:11" ht="20.25" customHeight="1">
      <c r="C300" s="417"/>
      <c r="D300" s="423" t="s">
        <v>296</v>
      </c>
      <c r="E300" s="1" t="s">
        <v>201</v>
      </c>
      <c r="I300" s="160" t="s">
        <v>328</v>
      </c>
      <c r="J300" s="175"/>
      <c r="K300" s="154"/>
    </row>
    <row r="301" spans="3:11" ht="20.25" customHeight="1">
      <c r="C301" s="417"/>
      <c r="D301" s="420"/>
      <c r="E301" s="1" t="s">
        <v>202</v>
      </c>
      <c r="I301" s="160" t="s">
        <v>328</v>
      </c>
      <c r="J301" s="175"/>
      <c r="K301" s="154"/>
    </row>
    <row r="302" spans="3:11" ht="20.25" customHeight="1">
      <c r="C302" s="417"/>
      <c r="D302" s="420"/>
      <c r="E302" s="1" t="s">
        <v>203</v>
      </c>
      <c r="I302" s="160" t="s">
        <v>328</v>
      </c>
      <c r="J302" s="175"/>
      <c r="K302" s="154"/>
    </row>
    <row r="303" spans="3:11" ht="20.25" customHeight="1">
      <c r="C303" s="417"/>
      <c r="D303" s="420"/>
      <c r="E303" s="1" t="s">
        <v>204</v>
      </c>
      <c r="I303" s="160" t="s">
        <v>328</v>
      </c>
      <c r="J303" s="175"/>
      <c r="K303" s="154"/>
    </row>
    <row r="304" spans="3:11" ht="20.25" customHeight="1">
      <c r="C304" s="417"/>
      <c r="D304" s="422"/>
      <c r="E304" s="1" t="s">
        <v>205</v>
      </c>
      <c r="I304" s="160" t="s">
        <v>328</v>
      </c>
      <c r="J304" s="175"/>
      <c r="K304" s="154"/>
    </row>
    <row r="305" spans="3:11" ht="20.25" customHeight="1">
      <c r="C305" s="417"/>
      <c r="D305" s="423" t="s">
        <v>297</v>
      </c>
      <c r="E305" s="1" t="s">
        <v>206</v>
      </c>
      <c r="I305" s="160" t="s">
        <v>328</v>
      </c>
      <c r="J305" s="175"/>
      <c r="K305" s="154"/>
    </row>
    <row r="306" spans="3:11" ht="20.25" customHeight="1">
      <c r="C306" s="417"/>
      <c r="D306" s="420"/>
      <c r="E306" s="1" t="s">
        <v>207</v>
      </c>
      <c r="I306" s="160" t="s">
        <v>328</v>
      </c>
      <c r="J306" s="175"/>
      <c r="K306" s="154"/>
    </row>
    <row r="307" spans="3:11" ht="20.25" customHeight="1">
      <c r="C307" s="417"/>
      <c r="D307" s="421"/>
      <c r="E307" s="148" t="s">
        <v>208</v>
      </c>
      <c r="F307" s="149"/>
      <c r="G307" s="149"/>
      <c r="H307" s="149"/>
      <c r="I307" s="161" t="s">
        <v>328</v>
      </c>
      <c r="J307" s="177"/>
      <c r="K307" s="155"/>
    </row>
    <row r="308" spans="3:11" ht="20.25" customHeight="1">
      <c r="C308" s="417"/>
      <c r="D308" s="419" t="s">
        <v>298</v>
      </c>
      <c r="E308" s="1" t="s">
        <v>209</v>
      </c>
      <c r="I308" s="160" t="s">
        <v>328</v>
      </c>
      <c r="J308" s="175"/>
      <c r="K308" s="154"/>
    </row>
    <row r="309" spans="3:11" ht="20.25" customHeight="1">
      <c r="C309" s="417"/>
      <c r="D309" s="420"/>
      <c r="E309" s="1" t="s">
        <v>210</v>
      </c>
      <c r="I309" s="160" t="s">
        <v>328</v>
      </c>
      <c r="J309" s="175"/>
      <c r="K309" s="154"/>
    </row>
    <row r="310" spans="3:11" ht="20.25" customHeight="1">
      <c r="C310" s="417"/>
      <c r="D310" s="420"/>
      <c r="E310" s="1" t="s">
        <v>211</v>
      </c>
      <c r="I310" s="160" t="s">
        <v>328</v>
      </c>
      <c r="J310" s="175"/>
      <c r="K310" s="154"/>
    </row>
    <row r="311" spans="3:11" ht="20.25" customHeight="1">
      <c r="C311" s="417"/>
      <c r="D311" s="421"/>
      <c r="E311" s="148" t="s">
        <v>212</v>
      </c>
      <c r="F311" s="149"/>
      <c r="G311" s="149"/>
      <c r="H311" s="149"/>
      <c r="I311" s="161" t="s">
        <v>328</v>
      </c>
      <c r="J311" s="177"/>
      <c r="K311" s="155"/>
    </row>
    <row r="312" spans="3:11" ht="20.25" customHeight="1">
      <c r="C312" s="417"/>
      <c r="D312" s="419" t="s">
        <v>299</v>
      </c>
      <c r="E312" s="1" t="s">
        <v>173</v>
      </c>
      <c r="I312" s="160" t="s">
        <v>328</v>
      </c>
      <c r="J312" s="175"/>
      <c r="K312" s="154"/>
    </row>
    <row r="313" spans="3:11" ht="20.25" customHeight="1">
      <c r="C313" s="417"/>
      <c r="D313" s="420"/>
      <c r="E313" s="1" t="s">
        <v>213</v>
      </c>
      <c r="I313" s="160" t="s">
        <v>328</v>
      </c>
      <c r="J313" s="175"/>
      <c r="K313" s="154"/>
    </row>
    <row r="314" spans="3:11" ht="20.25" customHeight="1">
      <c r="C314" s="417"/>
      <c r="D314" s="420"/>
      <c r="E314" s="1" t="s">
        <v>214</v>
      </c>
      <c r="I314" s="160" t="s">
        <v>328</v>
      </c>
      <c r="J314" s="175"/>
      <c r="K314" s="154"/>
    </row>
    <row r="315" spans="3:11" ht="20.25" customHeight="1">
      <c r="C315" s="417"/>
      <c r="D315" s="420"/>
      <c r="E315" s="1" t="s">
        <v>215</v>
      </c>
      <c r="I315" s="160" t="s">
        <v>328</v>
      </c>
      <c r="J315" s="175"/>
      <c r="K315" s="154"/>
    </row>
    <row r="316" spans="3:11" ht="20.25" customHeight="1">
      <c r="C316" s="417"/>
      <c r="D316" s="420"/>
      <c r="E316" s="1" t="s">
        <v>216</v>
      </c>
      <c r="I316" s="160" t="s">
        <v>328</v>
      </c>
      <c r="J316" s="175"/>
      <c r="K316" s="154"/>
    </row>
    <row r="317" spans="3:11" ht="20.25" customHeight="1">
      <c r="C317" s="417"/>
      <c r="D317" s="421"/>
      <c r="E317" s="148" t="s">
        <v>200</v>
      </c>
      <c r="F317" s="149"/>
      <c r="G317" s="149"/>
      <c r="H317" s="149"/>
      <c r="I317" s="161" t="s">
        <v>328</v>
      </c>
      <c r="J317" s="177"/>
      <c r="K317" s="155"/>
    </row>
    <row r="318" spans="3:11" ht="20.25" customHeight="1">
      <c r="C318" s="417"/>
      <c r="D318" s="419" t="s">
        <v>300</v>
      </c>
      <c r="E318" s="1" t="s">
        <v>217</v>
      </c>
      <c r="I318" s="160" t="s">
        <v>328</v>
      </c>
      <c r="J318" s="175"/>
      <c r="K318" s="154"/>
    </row>
    <row r="319" spans="3:11" ht="20.25" customHeight="1">
      <c r="C319" s="417"/>
      <c r="D319" s="420"/>
      <c r="E319" s="1" t="s">
        <v>218</v>
      </c>
      <c r="I319" s="160" t="s">
        <v>328</v>
      </c>
      <c r="J319" s="175"/>
      <c r="K319" s="154"/>
    </row>
    <row r="320" spans="3:11" ht="20.25" customHeight="1">
      <c r="C320" s="417"/>
      <c r="D320" s="420"/>
      <c r="E320" s="1" t="s">
        <v>219</v>
      </c>
      <c r="I320" s="160" t="s">
        <v>328</v>
      </c>
      <c r="J320" s="175"/>
      <c r="K320" s="154"/>
    </row>
    <row r="321" spans="3:11" ht="20.25" customHeight="1">
      <c r="C321" s="417"/>
      <c r="D321" s="420"/>
      <c r="E321" s="1" t="s">
        <v>220</v>
      </c>
      <c r="I321" s="160" t="s">
        <v>328</v>
      </c>
      <c r="J321" s="175"/>
      <c r="K321" s="154"/>
    </row>
    <row r="322" spans="3:11" ht="20.25" customHeight="1">
      <c r="C322" s="417"/>
      <c r="D322" s="420"/>
      <c r="E322" s="1" t="s">
        <v>221</v>
      </c>
      <c r="I322" s="160" t="s">
        <v>328</v>
      </c>
      <c r="J322" s="175"/>
      <c r="K322" s="154"/>
    </row>
    <row r="323" spans="3:11" ht="20.25" customHeight="1">
      <c r="C323" s="417"/>
      <c r="D323" s="420"/>
      <c r="E323" s="1" t="s">
        <v>222</v>
      </c>
      <c r="I323" s="160" t="s">
        <v>328</v>
      </c>
      <c r="J323" s="175"/>
      <c r="K323" s="154"/>
    </row>
    <row r="324" spans="3:11" ht="20.25" customHeight="1">
      <c r="C324" s="417"/>
      <c r="D324" s="421"/>
      <c r="E324" s="148" t="s">
        <v>223</v>
      </c>
      <c r="F324" s="149"/>
      <c r="G324" s="149"/>
      <c r="H324" s="149"/>
      <c r="I324" s="161"/>
      <c r="J324" s="177" t="s">
        <v>328</v>
      </c>
      <c r="K324" s="155"/>
    </row>
    <row r="325" spans="3:11" ht="20.25" customHeight="1">
      <c r="C325" s="417"/>
      <c r="D325" s="424" t="s">
        <v>301</v>
      </c>
      <c r="E325" s="1" t="s">
        <v>224</v>
      </c>
      <c r="I325" s="160" t="s">
        <v>328</v>
      </c>
      <c r="J325" s="175"/>
      <c r="K325" s="154"/>
    </row>
    <row r="326" spans="3:11" ht="20.25" customHeight="1">
      <c r="C326" s="417"/>
      <c r="D326" s="425"/>
      <c r="E326" s="158" t="s">
        <v>209</v>
      </c>
      <c r="F326" s="153"/>
      <c r="G326" s="153"/>
      <c r="H326" s="153"/>
      <c r="I326" s="162" t="s">
        <v>328</v>
      </c>
      <c r="J326" s="178"/>
      <c r="K326" s="159"/>
    </row>
    <row r="327" spans="3:11" ht="20.25" customHeight="1">
      <c r="C327" s="417" t="s">
        <v>326</v>
      </c>
      <c r="D327" s="426" t="s">
        <v>302</v>
      </c>
      <c r="E327" s="1" t="s">
        <v>225</v>
      </c>
      <c r="I327" s="160" t="s">
        <v>328</v>
      </c>
      <c r="J327" s="175"/>
      <c r="K327" s="154"/>
    </row>
    <row r="328" spans="3:11" ht="20.25" customHeight="1">
      <c r="C328" s="417"/>
      <c r="D328" s="427"/>
      <c r="E328" s="1" t="s">
        <v>226</v>
      </c>
      <c r="I328" s="160" t="s">
        <v>328</v>
      </c>
      <c r="J328" s="175"/>
      <c r="K328" s="154"/>
    </row>
    <row r="329" spans="3:11" ht="20.25" customHeight="1">
      <c r="C329" s="417"/>
      <c r="D329" s="427"/>
      <c r="E329" s="1" t="s">
        <v>227</v>
      </c>
      <c r="I329" s="160" t="s">
        <v>328</v>
      </c>
      <c r="J329" s="175"/>
      <c r="K329" s="154"/>
    </row>
    <row r="330" spans="3:11" ht="20.25" customHeight="1">
      <c r="C330" s="417"/>
      <c r="D330" s="427"/>
      <c r="E330" s="1" t="s">
        <v>228</v>
      </c>
      <c r="I330" s="160" t="s">
        <v>328</v>
      </c>
      <c r="J330" s="175"/>
      <c r="K330" s="154"/>
    </row>
    <row r="331" spans="3:11" ht="20.25" customHeight="1">
      <c r="C331" s="417"/>
      <c r="D331" s="427"/>
      <c r="E331" s="1" t="s">
        <v>229</v>
      </c>
      <c r="I331" s="160" t="s">
        <v>328</v>
      </c>
      <c r="J331" s="175"/>
      <c r="K331" s="154"/>
    </row>
    <row r="332" spans="3:11" ht="20.25" customHeight="1">
      <c r="C332" s="417"/>
      <c r="D332" s="428"/>
      <c r="E332" s="148" t="s">
        <v>230</v>
      </c>
      <c r="F332" s="149"/>
      <c r="G332" s="149"/>
      <c r="H332" s="149"/>
      <c r="I332" s="161" t="s">
        <v>328</v>
      </c>
      <c r="J332" s="177"/>
      <c r="K332" s="155"/>
    </row>
    <row r="333" spans="3:11" ht="20.25" customHeight="1">
      <c r="C333" s="417"/>
      <c r="D333" s="419" t="s">
        <v>303</v>
      </c>
      <c r="E333" s="1" t="s">
        <v>231</v>
      </c>
      <c r="I333" s="160" t="s">
        <v>328</v>
      </c>
      <c r="J333" s="175"/>
      <c r="K333" s="154"/>
    </row>
    <row r="334" spans="3:11" ht="20.25" customHeight="1">
      <c r="C334" s="417"/>
      <c r="D334" s="420"/>
      <c r="E334" s="1" t="s">
        <v>232</v>
      </c>
      <c r="I334" s="160" t="s">
        <v>328</v>
      </c>
      <c r="J334" s="175"/>
      <c r="K334" s="154"/>
    </row>
    <row r="335" spans="3:11" ht="20.25" customHeight="1">
      <c r="C335" s="417"/>
      <c r="D335" s="420"/>
      <c r="E335" s="1" t="s">
        <v>233</v>
      </c>
      <c r="I335" s="160" t="s">
        <v>328</v>
      </c>
      <c r="J335" s="175"/>
      <c r="K335" s="154"/>
    </row>
    <row r="336" spans="3:11" ht="20.25" customHeight="1">
      <c r="C336" s="417"/>
      <c r="D336" s="420"/>
      <c r="E336" s="1" t="s">
        <v>234</v>
      </c>
      <c r="I336" s="160" t="s">
        <v>328</v>
      </c>
      <c r="J336" s="175"/>
      <c r="K336" s="154"/>
    </row>
    <row r="337" spans="3:11" ht="20.25" customHeight="1">
      <c r="C337" s="417"/>
      <c r="D337" s="420"/>
      <c r="E337" s="1" t="s">
        <v>235</v>
      </c>
      <c r="I337" s="160" t="s">
        <v>328</v>
      </c>
      <c r="J337" s="175"/>
      <c r="K337" s="154"/>
    </row>
    <row r="338" spans="3:11" ht="20.25" customHeight="1">
      <c r="C338" s="417"/>
      <c r="D338" s="421"/>
      <c r="E338" s="148" t="s">
        <v>236</v>
      </c>
      <c r="F338" s="149"/>
      <c r="G338" s="149"/>
      <c r="H338" s="149"/>
      <c r="I338" s="161" t="s">
        <v>328</v>
      </c>
      <c r="J338" s="177"/>
      <c r="K338" s="155"/>
    </row>
    <row r="339" spans="3:11" ht="20.25" customHeight="1">
      <c r="C339" s="417"/>
      <c r="D339" s="419" t="s">
        <v>304</v>
      </c>
      <c r="E339" s="1" t="s">
        <v>237</v>
      </c>
      <c r="I339" s="160" t="s">
        <v>328</v>
      </c>
      <c r="J339" s="175"/>
      <c r="K339" s="154"/>
    </row>
    <row r="340" spans="3:11" ht="20.25" customHeight="1">
      <c r="C340" s="417"/>
      <c r="D340" s="420"/>
      <c r="E340" s="1" t="s">
        <v>238</v>
      </c>
      <c r="I340" s="160" t="s">
        <v>328</v>
      </c>
      <c r="J340" s="175"/>
      <c r="K340" s="154"/>
    </row>
    <row r="341" spans="3:11" ht="20.25" customHeight="1">
      <c r="C341" s="417"/>
      <c r="D341" s="420"/>
      <c r="E341" s="1" t="s">
        <v>239</v>
      </c>
      <c r="I341" s="160" t="s">
        <v>328</v>
      </c>
      <c r="J341" s="175"/>
      <c r="K341" s="154"/>
    </row>
    <row r="342" spans="3:11" ht="20.25" customHeight="1">
      <c r="C342" s="417"/>
      <c r="D342" s="420"/>
      <c r="E342" s="1" t="s">
        <v>240</v>
      </c>
      <c r="I342" s="160" t="s">
        <v>328</v>
      </c>
      <c r="J342" s="175"/>
      <c r="K342" s="154"/>
    </row>
    <row r="343" spans="3:11" ht="20.25" customHeight="1">
      <c r="C343" s="417"/>
      <c r="D343" s="421"/>
      <c r="E343" s="148" t="s">
        <v>241</v>
      </c>
      <c r="F343" s="149"/>
      <c r="G343" s="149"/>
      <c r="H343" s="149"/>
      <c r="I343" s="161" t="s">
        <v>328</v>
      </c>
      <c r="J343" s="177"/>
      <c r="K343" s="155"/>
    </row>
    <row r="344" spans="3:11" ht="20.25" customHeight="1">
      <c r="C344" s="417"/>
      <c r="D344" s="419" t="s">
        <v>305</v>
      </c>
      <c r="E344" s="1" t="s">
        <v>242</v>
      </c>
      <c r="I344" s="160" t="s">
        <v>328</v>
      </c>
      <c r="J344" s="175"/>
      <c r="K344" s="154"/>
    </row>
    <row r="345" spans="3:11" ht="20.25" customHeight="1">
      <c r="C345" s="417"/>
      <c r="D345" s="420"/>
      <c r="E345" s="1" t="s">
        <v>243</v>
      </c>
      <c r="I345" s="160" t="s">
        <v>328</v>
      </c>
      <c r="J345" s="175"/>
      <c r="K345" s="154"/>
    </row>
    <row r="346" spans="3:11" ht="20.25" customHeight="1">
      <c r="C346" s="417"/>
      <c r="D346" s="420"/>
      <c r="E346" s="1" t="s">
        <v>244</v>
      </c>
      <c r="I346" s="160" t="s">
        <v>328</v>
      </c>
      <c r="J346" s="175"/>
      <c r="K346" s="154"/>
    </row>
    <row r="347" spans="3:11" ht="20.25" customHeight="1">
      <c r="C347" s="417"/>
      <c r="D347" s="420"/>
      <c r="E347" s="1" t="s">
        <v>245</v>
      </c>
      <c r="I347" s="160" t="s">
        <v>328</v>
      </c>
      <c r="J347" s="175"/>
      <c r="K347" s="154"/>
    </row>
    <row r="348" spans="3:11" ht="20.25" customHeight="1">
      <c r="C348" s="417"/>
      <c r="D348" s="420"/>
      <c r="E348" s="1" t="s">
        <v>246</v>
      </c>
      <c r="I348" s="160" t="s">
        <v>328</v>
      </c>
      <c r="J348" s="175"/>
      <c r="K348" s="154" t="s">
        <v>328</v>
      </c>
    </row>
    <row r="349" spans="3:11" ht="20.25" customHeight="1">
      <c r="C349" s="417"/>
      <c r="D349" s="421"/>
      <c r="E349" s="148" t="s">
        <v>247</v>
      </c>
      <c r="F349" s="149"/>
      <c r="G349" s="149"/>
      <c r="H349" s="149"/>
      <c r="I349" s="161"/>
      <c r="J349" s="177"/>
      <c r="K349" s="155" t="s">
        <v>328</v>
      </c>
    </row>
    <row r="350" spans="3:11" ht="20.25" customHeight="1">
      <c r="C350" s="417"/>
      <c r="D350" s="419" t="s">
        <v>306</v>
      </c>
      <c r="E350" s="1" t="s">
        <v>248</v>
      </c>
      <c r="I350" s="160" t="s">
        <v>328</v>
      </c>
      <c r="J350" s="175"/>
      <c r="K350" s="154"/>
    </row>
    <row r="351" spans="3:11" ht="20.25" customHeight="1">
      <c r="C351" s="417"/>
      <c r="D351" s="420"/>
      <c r="E351" s="1" t="s">
        <v>249</v>
      </c>
      <c r="I351" s="160" t="s">
        <v>328</v>
      </c>
      <c r="J351" s="175"/>
      <c r="K351" s="154"/>
    </row>
    <row r="352" spans="3:11" ht="20.25" customHeight="1">
      <c r="C352" s="417"/>
      <c r="D352" s="420"/>
      <c r="E352" s="1" t="s">
        <v>250</v>
      </c>
      <c r="I352" s="160" t="s">
        <v>328</v>
      </c>
      <c r="J352" s="175"/>
      <c r="K352" s="154"/>
    </row>
    <row r="353" spans="3:11" ht="20.25" customHeight="1">
      <c r="C353" s="417"/>
      <c r="D353" s="420"/>
      <c r="E353" s="158" t="s">
        <v>251</v>
      </c>
      <c r="F353" s="153"/>
      <c r="G353" s="153"/>
      <c r="H353" s="153"/>
      <c r="I353" s="162"/>
      <c r="J353" s="178" t="s">
        <v>328</v>
      </c>
      <c r="K353" s="159"/>
    </row>
    <row r="354" spans="3:11" ht="20.25" customHeight="1">
      <c r="C354" s="417" t="s">
        <v>327</v>
      </c>
      <c r="D354" s="420" t="s">
        <v>307</v>
      </c>
      <c r="E354" s="1" t="s">
        <v>252</v>
      </c>
      <c r="I354" s="160" t="s">
        <v>328</v>
      </c>
      <c r="J354" s="175"/>
      <c r="K354" s="154"/>
    </row>
    <row r="355" spans="3:11" ht="20.25" customHeight="1">
      <c r="C355" s="417"/>
      <c r="D355" s="420"/>
      <c r="E355" s="1" t="s">
        <v>253</v>
      </c>
      <c r="I355" s="160" t="s">
        <v>328</v>
      </c>
      <c r="J355" s="175"/>
      <c r="K355" s="154"/>
    </row>
    <row r="356" spans="3:11" ht="20.25" customHeight="1">
      <c r="C356" s="417"/>
      <c r="D356" s="421"/>
      <c r="E356" s="148" t="s">
        <v>254</v>
      </c>
      <c r="F356" s="149"/>
      <c r="G356" s="149"/>
      <c r="H356" s="149"/>
      <c r="I356" s="161" t="s">
        <v>328</v>
      </c>
      <c r="J356" s="177"/>
      <c r="K356" s="155"/>
    </row>
    <row r="357" spans="3:11" ht="20.25" customHeight="1">
      <c r="C357" s="418"/>
      <c r="D357" s="423" t="s">
        <v>256</v>
      </c>
      <c r="E357" s="151" t="s">
        <v>255</v>
      </c>
      <c r="F357" s="151"/>
      <c r="G357" s="151"/>
      <c r="H357" s="151"/>
      <c r="I357" s="163" t="s">
        <v>328</v>
      </c>
      <c r="J357" s="179"/>
      <c r="K357" s="156"/>
    </row>
    <row r="358" spans="3:11" ht="20.25" customHeight="1">
      <c r="C358" s="418"/>
      <c r="D358" s="420"/>
      <c r="E358" s="152" t="s">
        <v>256</v>
      </c>
      <c r="F358" s="152"/>
      <c r="G358" s="152"/>
      <c r="H358" s="152"/>
      <c r="I358" s="160" t="s">
        <v>328</v>
      </c>
      <c r="J358" s="175"/>
      <c r="K358" s="154"/>
    </row>
    <row r="359" spans="3:11" ht="20.25" customHeight="1">
      <c r="C359" s="418"/>
      <c r="D359" s="421"/>
      <c r="E359" s="149" t="s">
        <v>257</v>
      </c>
      <c r="F359" s="149"/>
      <c r="G359" s="149"/>
      <c r="H359" s="149"/>
      <c r="I359" s="161" t="s">
        <v>328</v>
      </c>
      <c r="J359" s="177"/>
      <c r="K359" s="155"/>
    </row>
    <row r="360" spans="3:11" ht="20.25" customHeight="1">
      <c r="C360" s="417"/>
      <c r="D360" s="419" t="s">
        <v>308</v>
      </c>
      <c r="E360" s="1" t="s">
        <v>258</v>
      </c>
      <c r="I360" s="160" t="s">
        <v>328</v>
      </c>
      <c r="J360" s="175"/>
      <c r="K360" s="154"/>
    </row>
    <row r="361" spans="3:11" ht="20.25" customHeight="1">
      <c r="C361" s="417"/>
      <c r="D361" s="420"/>
      <c r="E361" s="1" t="s">
        <v>259</v>
      </c>
      <c r="I361" s="160" t="s">
        <v>328</v>
      </c>
      <c r="J361" s="175"/>
      <c r="K361" s="154"/>
    </row>
    <row r="362" spans="3:11" ht="20.25" customHeight="1">
      <c r="C362" s="417"/>
      <c r="D362" s="421"/>
      <c r="E362" s="148" t="s">
        <v>260</v>
      </c>
      <c r="F362" s="149"/>
      <c r="G362" s="149"/>
      <c r="H362" s="149"/>
      <c r="I362" s="161" t="s">
        <v>328</v>
      </c>
      <c r="J362" s="177"/>
      <c r="K362" s="155"/>
    </row>
    <row r="363" spans="3:11" ht="20.25" customHeight="1">
      <c r="C363" s="417"/>
      <c r="D363" s="419" t="s">
        <v>309</v>
      </c>
      <c r="E363" s="1" t="s">
        <v>261</v>
      </c>
      <c r="I363" s="160" t="s">
        <v>328</v>
      </c>
      <c r="J363" s="175"/>
      <c r="K363" s="154"/>
    </row>
    <row r="364" spans="3:11" ht="20.25" customHeight="1">
      <c r="C364" s="417"/>
      <c r="D364" s="420"/>
      <c r="E364" s="1" t="s">
        <v>262</v>
      </c>
      <c r="I364" s="160" t="s">
        <v>328</v>
      </c>
      <c r="J364" s="175"/>
      <c r="K364" s="154"/>
    </row>
    <row r="365" spans="3:11" ht="20.25" customHeight="1">
      <c r="C365" s="417"/>
      <c r="D365" s="420"/>
      <c r="E365" s="1" t="s">
        <v>263</v>
      </c>
      <c r="I365" s="160" t="s">
        <v>328</v>
      </c>
      <c r="J365" s="175"/>
      <c r="K365" s="154"/>
    </row>
    <row r="366" spans="3:11" ht="20.25" customHeight="1">
      <c r="C366" s="417"/>
      <c r="D366" s="420"/>
      <c r="E366" s="1" t="s">
        <v>264</v>
      </c>
      <c r="I366" s="160" t="s">
        <v>328</v>
      </c>
      <c r="J366" s="175"/>
      <c r="K366" s="154"/>
    </row>
    <row r="367" spans="3:11" ht="20.25" customHeight="1">
      <c r="C367" s="417"/>
      <c r="D367" s="420"/>
      <c r="E367" s="1" t="s">
        <v>265</v>
      </c>
      <c r="I367" s="160" t="s">
        <v>328</v>
      </c>
      <c r="J367" s="175"/>
      <c r="K367" s="154"/>
    </row>
    <row r="368" spans="3:11" ht="20.25" customHeight="1">
      <c r="C368" s="417"/>
      <c r="D368" s="420"/>
      <c r="E368" s="1" t="s">
        <v>266</v>
      </c>
      <c r="I368" s="160" t="s">
        <v>328</v>
      </c>
      <c r="J368" s="175"/>
      <c r="K368" s="154"/>
    </row>
    <row r="369" spans="3:11" ht="20.25" customHeight="1">
      <c r="C369" s="417"/>
      <c r="D369" s="420"/>
      <c r="E369" s="1" t="s">
        <v>267</v>
      </c>
      <c r="I369" s="160"/>
      <c r="J369" s="175"/>
      <c r="K369" s="154" t="s">
        <v>328</v>
      </c>
    </row>
    <row r="370" spans="3:11" ht="20.25" customHeight="1">
      <c r="C370" s="417"/>
      <c r="D370" s="421"/>
      <c r="E370" s="148" t="s">
        <v>268</v>
      </c>
      <c r="F370" s="149"/>
      <c r="G370" s="149"/>
      <c r="H370" s="149"/>
      <c r="I370" s="161"/>
      <c r="J370" s="177"/>
      <c r="K370" s="155" t="s">
        <v>328</v>
      </c>
    </row>
    <row r="371" spans="3:11" ht="20.25" customHeight="1">
      <c r="C371" s="417"/>
      <c r="D371" s="419" t="s">
        <v>310</v>
      </c>
      <c r="E371" s="1" t="s">
        <v>269</v>
      </c>
      <c r="I371" s="160" t="s">
        <v>328</v>
      </c>
      <c r="J371" s="175"/>
      <c r="K371" s="154"/>
    </row>
    <row r="372" spans="3:11" ht="20.25" customHeight="1">
      <c r="C372" s="417"/>
      <c r="D372" s="420"/>
      <c r="E372" s="1" t="s">
        <v>270</v>
      </c>
      <c r="I372" s="160" t="s">
        <v>328</v>
      </c>
      <c r="J372" s="175"/>
      <c r="K372" s="154"/>
    </row>
    <row r="373" spans="3:11" ht="20.25" customHeight="1">
      <c r="C373" s="417"/>
      <c r="D373" s="420"/>
      <c r="E373" s="1" t="s">
        <v>271</v>
      </c>
      <c r="I373" s="160" t="s">
        <v>328</v>
      </c>
      <c r="J373" s="175"/>
      <c r="K373" s="154"/>
    </row>
    <row r="374" spans="3:11" ht="20.25" customHeight="1">
      <c r="C374" s="417"/>
      <c r="D374" s="420"/>
      <c r="E374" s="1" t="s">
        <v>272</v>
      </c>
      <c r="I374" s="160"/>
      <c r="J374" s="175" t="s">
        <v>328</v>
      </c>
      <c r="K374" s="154"/>
    </row>
    <row r="375" spans="3:11" ht="20.25" customHeight="1">
      <c r="C375" s="417"/>
      <c r="D375" s="421"/>
      <c r="E375" s="148" t="s">
        <v>273</v>
      </c>
      <c r="F375" s="149"/>
      <c r="G375" s="149"/>
      <c r="H375" s="149"/>
      <c r="I375" s="161"/>
      <c r="J375" s="177"/>
      <c r="K375" s="155" t="s">
        <v>328</v>
      </c>
    </row>
    <row r="376" spans="3:11" ht="20.25" customHeight="1">
      <c r="C376" s="417"/>
      <c r="D376" s="419" t="s">
        <v>311</v>
      </c>
      <c r="E376" s="1" t="s">
        <v>274</v>
      </c>
      <c r="I376" s="160" t="s">
        <v>328</v>
      </c>
      <c r="J376" s="175"/>
      <c r="K376" s="154"/>
    </row>
    <row r="377" spans="3:11" ht="20.25" customHeight="1">
      <c r="C377" s="417"/>
      <c r="D377" s="420"/>
      <c r="E377" s="1" t="s">
        <v>275</v>
      </c>
      <c r="I377" s="160" t="s">
        <v>328</v>
      </c>
      <c r="J377" s="175"/>
      <c r="K377" s="154" t="s">
        <v>328</v>
      </c>
    </row>
    <row r="378" spans="3:11" ht="20.25" customHeight="1">
      <c r="C378" s="417"/>
      <c r="D378" s="420"/>
      <c r="E378" s="1" t="s">
        <v>276</v>
      </c>
      <c r="I378" s="160"/>
      <c r="J378" s="175"/>
      <c r="K378" s="154" t="s">
        <v>328</v>
      </c>
    </row>
    <row r="379" spans="3:11" ht="20.25" customHeight="1">
      <c r="C379" s="417"/>
      <c r="D379" s="420"/>
      <c r="E379" s="1" t="s">
        <v>277</v>
      </c>
      <c r="I379" s="160"/>
      <c r="J379" s="175"/>
      <c r="K379" s="154" t="s">
        <v>328</v>
      </c>
    </row>
    <row r="380" spans="3:11" ht="20.25" customHeight="1">
      <c r="C380" s="417"/>
      <c r="D380" s="421"/>
      <c r="E380" s="148" t="s">
        <v>278</v>
      </c>
      <c r="F380" s="149"/>
      <c r="G380" s="149"/>
      <c r="H380" s="149"/>
      <c r="I380" s="161"/>
      <c r="J380" s="177"/>
      <c r="K380" s="155" t="s">
        <v>328</v>
      </c>
    </row>
    <row r="381" spans="3:11" ht="20.25" customHeight="1">
      <c r="C381" s="417"/>
      <c r="D381" s="419" t="s">
        <v>312</v>
      </c>
      <c r="E381" s="1" t="s">
        <v>279</v>
      </c>
      <c r="I381" s="160" t="s">
        <v>328</v>
      </c>
      <c r="J381" s="175"/>
      <c r="K381" s="154"/>
    </row>
    <row r="382" spans="3:11" ht="20.25" customHeight="1">
      <c r="C382" s="417"/>
      <c r="D382" s="421"/>
      <c r="E382" s="148" t="s">
        <v>280</v>
      </c>
      <c r="F382" s="149"/>
      <c r="G382" s="149"/>
      <c r="H382" s="149"/>
      <c r="I382" s="161" t="s">
        <v>328</v>
      </c>
      <c r="J382" s="177"/>
      <c r="K382" s="155"/>
    </row>
    <row r="383" spans="3:11" ht="20.25" customHeight="1">
      <c r="C383" s="417"/>
      <c r="D383" s="425" t="s">
        <v>313</v>
      </c>
      <c r="E383" s="1" t="s">
        <v>281</v>
      </c>
      <c r="I383" s="160" t="s">
        <v>328</v>
      </c>
      <c r="J383" s="175"/>
      <c r="K383" s="154"/>
    </row>
    <row r="384" spans="3:11" ht="20.25" customHeight="1">
      <c r="C384" s="417"/>
      <c r="D384" s="429"/>
      <c r="E384" s="1" t="s">
        <v>282</v>
      </c>
      <c r="I384" s="160" t="s">
        <v>328</v>
      </c>
      <c r="J384" s="175"/>
      <c r="K384" s="154"/>
    </row>
    <row r="385" spans="2:11" ht="20.25" customHeight="1">
      <c r="C385" s="417"/>
      <c r="D385" s="430"/>
      <c r="E385" s="148" t="s">
        <v>283</v>
      </c>
      <c r="F385" s="149"/>
      <c r="G385" s="149"/>
      <c r="H385" s="149"/>
      <c r="I385" s="161"/>
      <c r="J385" s="177" t="s">
        <v>328</v>
      </c>
      <c r="K385" s="155"/>
    </row>
    <row r="386" spans="2:11" ht="20.25" customHeight="1">
      <c r="C386" s="417"/>
      <c r="D386" s="174" t="s">
        <v>314</v>
      </c>
      <c r="E386" s="150"/>
      <c r="F386" s="150"/>
      <c r="G386" s="150"/>
      <c r="H386" s="150"/>
      <c r="I386" s="164"/>
      <c r="J386" s="180"/>
      <c r="K386" s="157" t="s">
        <v>328</v>
      </c>
    </row>
    <row r="387" spans="2:11" ht="20.25" customHeight="1">
      <c r="C387" s="417"/>
      <c r="D387" s="419" t="s">
        <v>315</v>
      </c>
      <c r="E387" s="1" t="s">
        <v>284</v>
      </c>
      <c r="I387" s="160" t="s">
        <v>328</v>
      </c>
      <c r="J387" s="175"/>
      <c r="K387" s="154"/>
    </row>
    <row r="388" spans="2:11" ht="20.25" customHeight="1">
      <c r="C388" s="417"/>
      <c r="D388" s="420"/>
      <c r="E388" s="1" t="s">
        <v>329</v>
      </c>
      <c r="I388" s="160"/>
      <c r="J388" s="175"/>
      <c r="K388" s="154" t="s">
        <v>328</v>
      </c>
    </row>
    <row r="389" spans="2:11" ht="20.25" customHeight="1">
      <c r="C389" s="417"/>
      <c r="D389" s="421"/>
      <c r="E389" s="148" t="s">
        <v>285</v>
      </c>
      <c r="F389" s="149"/>
      <c r="G389" s="149"/>
      <c r="H389" s="149"/>
      <c r="I389" s="161"/>
      <c r="J389" s="177"/>
      <c r="K389" s="155" t="s">
        <v>328</v>
      </c>
    </row>
    <row r="390" spans="2:11" ht="20.25" customHeight="1">
      <c r="C390" s="417"/>
      <c r="D390" s="419" t="s">
        <v>316</v>
      </c>
      <c r="E390" s="1" t="s">
        <v>286</v>
      </c>
      <c r="I390" s="160"/>
      <c r="J390" s="175"/>
      <c r="K390" s="154" t="s">
        <v>328</v>
      </c>
    </row>
    <row r="391" spans="2:11" ht="20.25" customHeight="1">
      <c r="C391" s="417"/>
      <c r="D391" s="420"/>
      <c r="E391" s="1" t="s">
        <v>287</v>
      </c>
      <c r="I391" s="160"/>
      <c r="J391" s="175"/>
      <c r="K391" s="154" t="s">
        <v>328</v>
      </c>
    </row>
    <row r="392" spans="2:11" ht="20.25" customHeight="1">
      <c r="C392" s="417"/>
      <c r="D392" s="420"/>
      <c r="E392" s="158" t="s">
        <v>288</v>
      </c>
      <c r="F392" s="153"/>
      <c r="G392" s="153"/>
      <c r="H392" s="165"/>
      <c r="I392" s="162"/>
      <c r="J392" s="178"/>
      <c r="K392" s="159" t="s">
        <v>328</v>
      </c>
    </row>
    <row r="394" spans="2:11">
      <c r="B394" s="1" t="s">
        <v>330</v>
      </c>
    </row>
    <row r="395" spans="2:11">
      <c r="B395" s="1">
        <f>単元計画の作成３!$C6</f>
        <v>0</v>
      </c>
    </row>
    <row r="396" spans="2:11">
      <c r="B396" s="1">
        <f>単元計画の作成３!$C7</f>
        <v>0</v>
      </c>
    </row>
    <row r="397" spans="2:11">
      <c r="B397" s="1">
        <f>単元計画の作成３!$C8</f>
        <v>0</v>
      </c>
    </row>
    <row r="398" spans="2:11">
      <c r="B398" s="1">
        <f>単元計画の作成３!$C9</f>
        <v>0</v>
      </c>
    </row>
    <row r="399" spans="2:11">
      <c r="B399" s="1">
        <f>単元計画の作成３!$C10</f>
        <v>0</v>
      </c>
    </row>
    <row r="400" spans="2:11">
      <c r="B400" s="1">
        <f>単元計画の作成３!$C11</f>
        <v>0</v>
      </c>
    </row>
    <row r="401" spans="2:2">
      <c r="B401" s="1">
        <f>単元計画の作成３!$C12</f>
        <v>0</v>
      </c>
    </row>
    <row r="402" spans="2:2">
      <c r="B402" s="1">
        <f>単元計画の作成３!$C13</f>
        <v>0</v>
      </c>
    </row>
    <row r="403" spans="2:2">
      <c r="B403" s="1">
        <f>単元計画の作成３!$C14</f>
        <v>0</v>
      </c>
    </row>
    <row r="404" spans="2:2">
      <c r="B404" s="1">
        <f>単元計画の作成３!$C15</f>
        <v>0</v>
      </c>
    </row>
    <row r="405" spans="2:2">
      <c r="B405" s="1">
        <f>単元計画の作成３!$C16</f>
        <v>0</v>
      </c>
    </row>
    <row r="406" spans="2:2">
      <c r="B406" s="1">
        <f>単元計画の作成３!$C17</f>
        <v>0</v>
      </c>
    </row>
    <row r="407" spans="2:2">
      <c r="B407" s="1">
        <f>単元計画の作成３!$C18</f>
        <v>0</v>
      </c>
    </row>
    <row r="408" spans="2:2">
      <c r="B408" s="1">
        <f>単元計画の作成３!$C19</f>
        <v>0</v>
      </c>
    </row>
    <row r="409" spans="2:2">
      <c r="B409" s="1">
        <f>単元計画の作成３!$C20</f>
        <v>0</v>
      </c>
    </row>
    <row r="410" spans="2:2">
      <c r="B410" s="1">
        <f>単元計画の作成３!$C21</f>
        <v>0</v>
      </c>
    </row>
    <row r="411" spans="2:2">
      <c r="B411" s="1">
        <f>単元計画の作成３!$C22</f>
        <v>0</v>
      </c>
    </row>
    <row r="412" spans="2:2">
      <c r="B412" s="1">
        <f>単元計画の作成３!$C23</f>
        <v>0</v>
      </c>
    </row>
    <row r="413" spans="2:2">
      <c r="B413" s="1">
        <f>単元計画の作成３!$C24</f>
        <v>0</v>
      </c>
    </row>
    <row r="414" spans="2:2">
      <c r="B414" s="1">
        <f>単元計画の作成３!$C25</f>
        <v>0</v>
      </c>
    </row>
    <row r="415" spans="2:2">
      <c r="B415" s="1">
        <f>単元計画の作成３!$C26</f>
        <v>0</v>
      </c>
    </row>
    <row r="416" spans="2:2">
      <c r="B416" s="1">
        <f>単元計画の作成３!$C27</f>
        <v>0</v>
      </c>
    </row>
    <row r="417" spans="2:2">
      <c r="B417" s="1">
        <f>単元計画の作成３!$C28</f>
        <v>0</v>
      </c>
    </row>
    <row r="418" spans="2:2">
      <c r="B418" s="1">
        <f>単元計画の作成３!$C29</f>
        <v>0</v>
      </c>
    </row>
    <row r="419" spans="2:2">
      <c r="B419" s="1">
        <f>単元計画の作成３!$C30</f>
        <v>0</v>
      </c>
    </row>
    <row r="420" spans="2:2">
      <c r="B420" s="1">
        <f>単元計画の作成３!$C31</f>
        <v>0</v>
      </c>
    </row>
    <row r="421" spans="2:2">
      <c r="B421" s="1">
        <f>単元計画の作成３!$C32</f>
        <v>0</v>
      </c>
    </row>
    <row r="422" spans="2:2">
      <c r="B422" s="1">
        <f>単元計画の作成３!$C33</f>
        <v>0</v>
      </c>
    </row>
    <row r="423" spans="2:2">
      <c r="B423" s="1">
        <f>単元計画の作成３!$C34</f>
        <v>0</v>
      </c>
    </row>
    <row r="424" spans="2:2">
      <c r="B424" s="1">
        <f>単元計画の作成３!$C35</f>
        <v>0</v>
      </c>
    </row>
    <row r="425" spans="2:2">
      <c r="B425" s="1">
        <f>単元計画の作成３!$C36</f>
        <v>0</v>
      </c>
    </row>
    <row r="426" spans="2:2">
      <c r="B426" s="1">
        <f>単元計画の作成３!$C37</f>
        <v>0</v>
      </c>
    </row>
    <row r="427" spans="2:2">
      <c r="B427" s="1">
        <f>単元計画の作成３!$C38</f>
        <v>0</v>
      </c>
    </row>
    <row r="428" spans="2:2">
      <c r="B428" s="1">
        <f>単元計画の作成３!$C39</f>
        <v>0</v>
      </c>
    </row>
    <row r="429" spans="2:2">
      <c r="B429" s="1">
        <f>単元計画の作成３!$C40</f>
        <v>0</v>
      </c>
    </row>
    <row r="430" spans="2:2">
      <c r="B430" s="1">
        <f>単元計画の作成３!$C41</f>
        <v>0</v>
      </c>
    </row>
    <row r="431" spans="2:2">
      <c r="B431" s="1">
        <f>単元計画の作成３!$C42</f>
        <v>0</v>
      </c>
    </row>
    <row r="432" spans="2:2">
      <c r="B432" s="1">
        <f>単元計画の作成３!$C43</f>
        <v>0</v>
      </c>
    </row>
    <row r="433" spans="2:2">
      <c r="B433" s="1">
        <f>単元計画の作成３!$C44</f>
        <v>0</v>
      </c>
    </row>
    <row r="434" spans="2:2">
      <c r="B434" s="1">
        <f>単元計画の作成３!$C45</f>
        <v>0</v>
      </c>
    </row>
    <row r="435" spans="2:2">
      <c r="B435" s="1">
        <f>単元計画の作成３!$C46</f>
        <v>0</v>
      </c>
    </row>
    <row r="436" spans="2:2">
      <c r="B436" s="1">
        <f>単元計画の作成３!$C47</f>
        <v>0</v>
      </c>
    </row>
    <row r="437" spans="2:2">
      <c r="B437" s="1">
        <f>単元計画の作成３!$C48</f>
        <v>0</v>
      </c>
    </row>
    <row r="438" spans="2:2">
      <c r="B438" s="1">
        <f>単元計画の作成３!$C49</f>
        <v>0</v>
      </c>
    </row>
    <row r="439" spans="2:2">
      <c r="B439" s="1">
        <f>単元計画の作成３!$C50</f>
        <v>0</v>
      </c>
    </row>
    <row r="440" spans="2:2">
      <c r="B440" s="1">
        <f>単元計画の作成３!$C51</f>
        <v>0</v>
      </c>
    </row>
    <row r="441" spans="2:2">
      <c r="B441" s="1">
        <f>単元計画の作成３!$C52</f>
        <v>0</v>
      </c>
    </row>
    <row r="442" spans="2:2">
      <c r="B442" s="1">
        <f>単元計画の作成３!$C53</f>
        <v>0</v>
      </c>
    </row>
    <row r="443" spans="2:2">
      <c r="B443" s="1">
        <f>単元計画の作成３!$C54</f>
        <v>0</v>
      </c>
    </row>
    <row r="444" spans="2:2">
      <c r="B444" s="1">
        <f>単元計画の作成３!$C55</f>
        <v>0</v>
      </c>
    </row>
    <row r="445" spans="2:2">
      <c r="B445" s="1">
        <f>単元計画の作成３!$C56</f>
        <v>0</v>
      </c>
    </row>
    <row r="446" spans="2:2">
      <c r="B446" s="1">
        <f>単元計画の作成３!$C57</f>
        <v>0</v>
      </c>
    </row>
    <row r="447" spans="2:2">
      <c r="B447" s="1">
        <f>単元計画の作成３!$C58</f>
        <v>0</v>
      </c>
    </row>
    <row r="448" spans="2:2">
      <c r="B448" s="1">
        <f>単元計画の作成３!$C59</f>
        <v>0</v>
      </c>
    </row>
    <row r="449" spans="2:2">
      <c r="B449" s="1">
        <f>単元計画の作成３!$C60</f>
        <v>0</v>
      </c>
    </row>
    <row r="450" spans="2:2">
      <c r="B450" s="1">
        <f>単元計画の作成３!$C61</f>
        <v>0</v>
      </c>
    </row>
    <row r="451" spans="2:2">
      <c r="B451" s="1">
        <f>単元計画の作成３!$C62</f>
        <v>0</v>
      </c>
    </row>
    <row r="452" spans="2:2">
      <c r="B452" s="1">
        <f>単元計画の作成３!$C63</f>
        <v>0</v>
      </c>
    </row>
    <row r="453" spans="2:2">
      <c r="B453" s="1">
        <f>単元計画の作成３!$C64</f>
        <v>0</v>
      </c>
    </row>
    <row r="454" spans="2:2">
      <c r="B454" s="1">
        <f>単元計画の作成３!$C65</f>
        <v>0</v>
      </c>
    </row>
    <row r="455" spans="2:2">
      <c r="B455" s="1">
        <f>単元計画の作成３!$C66</f>
        <v>0</v>
      </c>
    </row>
    <row r="456" spans="2:2">
      <c r="B456" s="1">
        <f>単元計画の作成３!$C67</f>
        <v>0</v>
      </c>
    </row>
    <row r="457" spans="2:2">
      <c r="B457" s="1">
        <f>単元計画の作成３!$C68</f>
        <v>0</v>
      </c>
    </row>
    <row r="458" spans="2:2">
      <c r="B458" s="1">
        <f>単元計画の作成３!$C69</f>
        <v>0</v>
      </c>
    </row>
    <row r="459" spans="2:2">
      <c r="B459" s="1">
        <f>単元計画の作成３!$C70</f>
        <v>0</v>
      </c>
    </row>
    <row r="460" spans="2:2">
      <c r="B460" s="1">
        <f>単元計画の作成３!$C71</f>
        <v>0</v>
      </c>
    </row>
    <row r="461" spans="2:2">
      <c r="B461" s="1">
        <f>単元計画の作成３!$C72</f>
        <v>0</v>
      </c>
    </row>
    <row r="462" spans="2:2">
      <c r="B462" s="1">
        <f>単元計画の作成３!$C73</f>
        <v>0</v>
      </c>
    </row>
    <row r="463" spans="2:2">
      <c r="B463" s="1">
        <f>単元計画の作成３!$C74</f>
        <v>0</v>
      </c>
    </row>
    <row r="464" spans="2:2">
      <c r="B464" s="1">
        <f>単元計画の作成３!$C75</f>
        <v>0</v>
      </c>
    </row>
    <row r="465" spans="2:2">
      <c r="B465" s="1">
        <f>単元計画の作成３!$C76</f>
        <v>0</v>
      </c>
    </row>
    <row r="466" spans="2:2">
      <c r="B466" s="1">
        <f>単元計画の作成３!$C77</f>
        <v>0</v>
      </c>
    </row>
    <row r="467" spans="2:2">
      <c r="B467" s="1">
        <f>単元計画の作成３!$C78</f>
        <v>0</v>
      </c>
    </row>
    <row r="468" spans="2:2">
      <c r="B468" s="1">
        <f>単元計画の作成３!$C79</f>
        <v>0</v>
      </c>
    </row>
    <row r="469" spans="2:2">
      <c r="B469" s="1">
        <f>単元計画の作成３!$C80</f>
        <v>0</v>
      </c>
    </row>
    <row r="470" spans="2:2">
      <c r="B470" s="1">
        <f>単元計画の作成３!$C81</f>
        <v>0</v>
      </c>
    </row>
    <row r="471" spans="2:2">
      <c r="B471" s="1">
        <f>単元計画の作成３!$C82</f>
        <v>0</v>
      </c>
    </row>
    <row r="472" spans="2:2">
      <c r="B472" s="1">
        <f>単元計画の作成３!$C83</f>
        <v>0</v>
      </c>
    </row>
    <row r="473" spans="2:2">
      <c r="B473" s="1">
        <f>単元計画の作成３!$C84</f>
        <v>0</v>
      </c>
    </row>
    <row r="474" spans="2:2">
      <c r="B474" s="1">
        <f>単元計画の作成３!$C85</f>
        <v>0</v>
      </c>
    </row>
    <row r="475" spans="2:2">
      <c r="B475" s="1">
        <f>単元計画の作成３!$C86</f>
        <v>0</v>
      </c>
    </row>
    <row r="476" spans="2:2">
      <c r="B476" s="1">
        <f>単元計画の作成３!$C87</f>
        <v>0</v>
      </c>
    </row>
    <row r="477" spans="2:2">
      <c r="B477" s="1">
        <f>単元計画の作成３!$C88</f>
        <v>0</v>
      </c>
    </row>
    <row r="478" spans="2:2">
      <c r="B478" s="1">
        <f>単元計画の作成３!$C89</f>
        <v>0</v>
      </c>
    </row>
    <row r="479" spans="2:2">
      <c r="B479" s="1">
        <f>単元計画の作成３!$C90</f>
        <v>0</v>
      </c>
    </row>
    <row r="480" spans="2:2">
      <c r="B480" s="1">
        <f>単元計画の作成３!$C91</f>
        <v>0</v>
      </c>
    </row>
    <row r="481" spans="2:2">
      <c r="B481" s="1">
        <f>単元計画の作成３!$C92</f>
        <v>0</v>
      </c>
    </row>
    <row r="482" spans="2:2">
      <c r="B482" s="1">
        <f>単元計画の作成３!$C93</f>
        <v>0</v>
      </c>
    </row>
    <row r="483" spans="2:2">
      <c r="B483" s="1">
        <f>単元計画の作成３!$C94</f>
        <v>0</v>
      </c>
    </row>
    <row r="484" spans="2:2">
      <c r="B484" s="1">
        <f>単元計画の作成３!$C95</f>
        <v>0</v>
      </c>
    </row>
    <row r="485" spans="2:2">
      <c r="B485" s="1">
        <f>単元計画の作成３!$C96</f>
        <v>0</v>
      </c>
    </row>
    <row r="486" spans="2:2">
      <c r="B486" s="1">
        <f>単元計画の作成３!$C97</f>
        <v>0</v>
      </c>
    </row>
    <row r="487" spans="2:2">
      <c r="B487" s="1">
        <f>単元計画の作成３!$C98</f>
        <v>0</v>
      </c>
    </row>
    <row r="488" spans="2:2">
      <c r="B488" s="1">
        <f>単元計画の作成３!$C99</f>
        <v>0</v>
      </c>
    </row>
    <row r="489" spans="2:2">
      <c r="B489" s="1">
        <f>単元計画の作成３!$C100</f>
        <v>0</v>
      </c>
    </row>
    <row r="490" spans="2:2">
      <c r="B490" s="1">
        <f>単元計画の作成３!$C101</f>
        <v>0</v>
      </c>
    </row>
  </sheetData>
  <dataConsolidate/>
  <mergeCells count="1197">
    <mergeCell ref="I269:K269"/>
    <mergeCell ref="C271:C326"/>
    <mergeCell ref="C327:C353"/>
    <mergeCell ref="C354:C392"/>
    <mergeCell ref="D271:D276"/>
    <mergeCell ref="D277:D281"/>
    <mergeCell ref="D282:D295"/>
    <mergeCell ref="D296:D299"/>
    <mergeCell ref="D300:D304"/>
    <mergeCell ref="D305:D307"/>
    <mergeCell ref="D308:D311"/>
    <mergeCell ref="D312:D317"/>
    <mergeCell ref="D318:D324"/>
    <mergeCell ref="D325:D326"/>
    <mergeCell ref="D327:D332"/>
    <mergeCell ref="D333:D338"/>
    <mergeCell ref="D339:D343"/>
    <mergeCell ref="D344:D349"/>
    <mergeCell ref="D350:D353"/>
    <mergeCell ref="D354:D356"/>
    <mergeCell ref="D357:D359"/>
    <mergeCell ref="D360:D362"/>
    <mergeCell ref="D363:D370"/>
    <mergeCell ref="D371:D375"/>
    <mergeCell ref="D376:D380"/>
    <mergeCell ref="D381:D382"/>
    <mergeCell ref="D383:D385"/>
    <mergeCell ref="D387:D389"/>
    <mergeCell ref="D390:D392"/>
    <mergeCell ref="E3:H3"/>
    <mergeCell ref="I3:K3"/>
    <mergeCell ref="L3:M3"/>
    <mergeCell ref="E4:H4"/>
    <mergeCell ref="L4:M4"/>
    <mergeCell ref="I4:K4"/>
    <mergeCell ref="C21:D21"/>
    <mergeCell ref="L27:M27"/>
    <mergeCell ref="E28:H28"/>
    <mergeCell ref="I28:K28"/>
    <mergeCell ref="L20:M20"/>
    <mergeCell ref="I21:K21"/>
    <mergeCell ref="L21:M21"/>
    <mergeCell ref="E22:H22"/>
    <mergeCell ref="I22:K22"/>
    <mergeCell ref="L22:M22"/>
    <mergeCell ref="E21:H21"/>
    <mergeCell ref="E12:H12"/>
    <mergeCell ref="I7:K7"/>
    <mergeCell ref="L7:M7"/>
    <mergeCell ref="E8:H8"/>
    <mergeCell ref="I8:K8"/>
    <mergeCell ref="L8:M8"/>
    <mergeCell ref="C10:D10"/>
    <mergeCell ref="C11:D11"/>
    <mergeCell ref="C25:D25"/>
    <mergeCell ref="C26:D26"/>
    <mergeCell ref="C3:D3"/>
    <mergeCell ref="C4:D4"/>
    <mergeCell ref="C5:D5"/>
    <mergeCell ref="C6:D6"/>
    <mergeCell ref="C7:D7"/>
    <mergeCell ref="N16:O16"/>
    <mergeCell ref="N19:O19"/>
    <mergeCell ref="N20:O20"/>
    <mergeCell ref="N21:O21"/>
    <mergeCell ref="N22:O22"/>
    <mergeCell ref="N23:O23"/>
    <mergeCell ref="L26:M26"/>
    <mergeCell ref="E23:H23"/>
    <mergeCell ref="I23:K23"/>
    <mergeCell ref="L23:M23"/>
    <mergeCell ref="E24:H24"/>
    <mergeCell ref="I24:K24"/>
    <mergeCell ref="L24:M24"/>
    <mergeCell ref="C28:D28"/>
    <mergeCell ref="E5:H5"/>
    <mergeCell ref="I5:K5"/>
    <mergeCell ref="L5:M5"/>
    <mergeCell ref="E6:H6"/>
    <mergeCell ref="I6:K6"/>
    <mergeCell ref="L6:M6"/>
    <mergeCell ref="E7:H7"/>
    <mergeCell ref="E9:H9"/>
    <mergeCell ref="I9:K9"/>
    <mergeCell ref="L9:M9"/>
    <mergeCell ref="C9:D9"/>
    <mergeCell ref="C8:D8"/>
    <mergeCell ref="C27:D27"/>
    <mergeCell ref="I12:K12"/>
    <mergeCell ref="L12:M12"/>
    <mergeCell ref="E15:H15"/>
    <mergeCell ref="I15:K15"/>
    <mergeCell ref="L15:M15"/>
    <mergeCell ref="E16:H16"/>
    <mergeCell ref="E17:H17"/>
    <mergeCell ref="I17:K17"/>
    <mergeCell ref="L17:M17"/>
    <mergeCell ref="I16:K16"/>
    <mergeCell ref="L16:M16"/>
    <mergeCell ref="C30:D30"/>
    <mergeCell ref="C31:D31"/>
    <mergeCell ref="C22:D22"/>
    <mergeCell ref="C23:D23"/>
    <mergeCell ref="C24:D24"/>
    <mergeCell ref="C12:D12"/>
    <mergeCell ref="C13:D13"/>
    <mergeCell ref="C14:D14"/>
    <mergeCell ref="C15:D15"/>
    <mergeCell ref="C16:D16"/>
    <mergeCell ref="C19:D19"/>
    <mergeCell ref="C20:D20"/>
    <mergeCell ref="C17:D17"/>
    <mergeCell ref="C18:D18"/>
    <mergeCell ref="C29:D29"/>
    <mergeCell ref="E31:H31"/>
    <mergeCell ref="I31:K31"/>
    <mergeCell ref="L31:M31"/>
    <mergeCell ref="E29:H29"/>
    <mergeCell ref="I29:K29"/>
    <mergeCell ref="L18:M18"/>
    <mergeCell ref="E18:H18"/>
    <mergeCell ref="I18:K18"/>
    <mergeCell ref="E20:H20"/>
    <mergeCell ref="I20:K20"/>
    <mergeCell ref="N17:O17"/>
    <mergeCell ref="N18:O18"/>
    <mergeCell ref="N30:O30"/>
    <mergeCell ref="N31:O31"/>
    <mergeCell ref="L28:M28"/>
    <mergeCell ref="E25:H25"/>
    <mergeCell ref="I25:K25"/>
    <mergeCell ref="L25:M25"/>
    <mergeCell ref="E26:H26"/>
    <mergeCell ref="I26:K26"/>
    <mergeCell ref="N24:O24"/>
    <mergeCell ref="N25:O25"/>
    <mergeCell ref="E19:H19"/>
    <mergeCell ref="I19:K19"/>
    <mergeCell ref="L19:M19"/>
    <mergeCell ref="N26:O26"/>
    <mergeCell ref="N27:O27"/>
    <mergeCell ref="N28:O28"/>
    <mergeCell ref="N29:O29"/>
    <mergeCell ref="N3:O3"/>
    <mergeCell ref="L2:M2"/>
    <mergeCell ref="L29:M29"/>
    <mergeCell ref="E30:H30"/>
    <mergeCell ref="I30:K30"/>
    <mergeCell ref="L30:M30"/>
    <mergeCell ref="E27:H27"/>
    <mergeCell ref="I27:K27"/>
    <mergeCell ref="N12:O12"/>
    <mergeCell ref="N13:O13"/>
    <mergeCell ref="N14:O14"/>
    <mergeCell ref="N15:O15"/>
    <mergeCell ref="N4:O4"/>
    <mergeCell ref="N5:O5"/>
    <mergeCell ref="N6:O6"/>
    <mergeCell ref="N7:O7"/>
    <mergeCell ref="N8:O8"/>
    <mergeCell ref="N9:O9"/>
    <mergeCell ref="N10:O10"/>
    <mergeCell ref="N11:O11"/>
    <mergeCell ref="E14:H14"/>
    <mergeCell ref="I14:K14"/>
    <mergeCell ref="L14:M14"/>
    <mergeCell ref="E11:H11"/>
    <mergeCell ref="I11:K11"/>
    <mergeCell ref="L11:M11"/>
    <mergeCell ref="E10:H10"/>
    <mergeCell ref="I10:K10"/>
    <mergeCell ref="L10:M10"/>
    <mergeCell ref="E13:H13"/>
    <mergeCell ref="I13:K13"/>
    <mergeCell ref="L13:M13"/>
    <mergeCell ref="C44:D44"/>
    <mergeCell ref="E44:H44"/>
    <mergeCell ref="I44:K44"/>
    <mergeCell ref="L44:M44"/>
    <mergeCell ref="N44:O44"/>
    <mergeCell ref="C45:D45"/>
    <mergeCell ref="E45:H45"/>
    <mergeCell ref="I45:K45"/>
    <mergeCell ref="L45:M45"/>
    <mergeCell ref="N45:O45"/>
    <mergeCell ref="C49:D49"/>
    <mergeCell ref="E49:H49"/>
    <mergeCell ref="I49:K49"/>
    <mergeCell ref="L49:M49"/>
    <mergeCell ref="N49:O49"/>
    <mergeCell ref="C50:D50"/>
    <mergeCell ref="E50:H50"/>
    <mergeCell ref="I50:K50"/>
    <mergeCell ref="L50:M50"/>
    <mergeCell ref="N50:O50"/>
    <mergeCell ref="C46:D46"/>
    <mergeCell ref="E46:H46"/>
    <mergeCell ref="I46:K46"/>
    <mergeCell ref="L46:M46"/>
    <mergeCell ref="N46:O46"/>
    <mergeCell ref="C47:D47"/>
    <mergeCell ref="E47:H47"/>
    <mergeCell ref="I47:K47"/>
    <mergeCell ref="L47:M47"/>
    <mergeCell ref="N47:O47"/>
    <mergeCell ref="C48:D48"/>
    <mergeCell ref="E48:H48"/>
    <mergeCell ref="C61:D61"/>
    <mergeCell ref="E61:H61"/>
    <mergeCell ref="I61:K61"/>
    <mergeCell ref="L61:M61"/>
    <mergeCell ref="N61:O61"/>
    <mergeCell ref="C58:D58"/>
    <mergeCell ref="E58:H58"/>
    <mergeCell ref="I58:K58"/>
    <mergeCell ref="L58:M58"/>
    <mergeCell ref="N58:O58"/>
    <mergeCell ref="C59:D59"/>
    <mergeCell ref="E59:H59"/>
    <mergeCell ref="I59:K59"/>
    <mergeCell ref="L59:M59"/>
    <mergeCell ref="N59:O59"/>
    <mergeCell ref="N52:O52"/>
    <mergeCell ref="I52:K52"/>
    <mergeCell ref="L52:M52"/>
    <mergeCell ref="C53:D53"/>
    <mergeCell ref="E53:H53"/>
    <mergeCell ref="C57:D57"/>
    <mergeCell ref="E57:H57"/>
    <mergeCell ref="I57:K57"/>
    <mergeCell ref="C51:D51"/>
    <mergeCell ref="E51:H51"/>
    <mergeCell ref="I51:K51"/>
    <mergeCell ref="L51:M51"/>
    <mergeCell ref="N51:O51"/>
    <mergeCell ref="C40:D40"/>
    <mergeCell ref="E40:H40"/>
    <mergeCell ref="I40:K40"/>
    <mergeCell ref="C43:D43"/>
    <mergeCell ref="E43:H43"/>
    <mergeCell ref="I43:K43"/>
    <mergeCell ref="L43:M43"/>
    <mergeCell ref="N43:O43"/>
    <mergeCell ref="L34:M34"/>
    <mergeCell ref="C35:D35"/>
    <mergeCell ref="E35:H35"/>
    <mergeCell ref="I35:K35"/>
    <mergeCell ref="L35:M35"/>
    <mergeCell ref="N35:O35"/>
    <mergeCell ref="L40:M40"/>
    <mergeCell ref="N40:O40"/>
    <mergeCell ref="C41:D41"/>
    <mergeCell ref="E41:H41"/>
    <mergeCell ref="I41:K41"/>
    <mergeCell ref="L41:M41"/>
    <mergeCell ref="N41:O41"/>
    <mergeCell ref="C42:D42"/>
    <mergeCell ref="E42:H42"/>
    <mergeCell ref="I42:K42"/>
    <mergeCell ref="L42:M42"/>
    <mergeCell ref="N42:O42"/>
    <mergeCell ref="C36:D36"/>
    <mergeCell ref="E36:H36"/>
    <mergeCell ref="I36:K36"/>
    <mergeCell ref="L36:M36"/>
    <mergeCell ref="N36:O36"/>
    <mergeCell ref="C37:D37"/>
    <mergeCell ref="E37:H37"/>
    <mergeCell ref="I37:K37"/>
    <mergeCell ref="L37:M37"/>
    <mergeCell ref="N37:O37"/>
    <mergeCell ref="C38:D38"/>
    <mergeCell ref="E38:H38"/>
    <mergeCell ref="I38:K38"/>
    <mergeCell ref="L38:M38"/>
    <mergeCell ref="N38:O38"/>
    <mergeCell ref="C39:D39"/>
    <mergeCell ref="E39:H39"/>
    <mergeCell ref="I39:K39"/>
    <mergeCell ref="L39:M39"/>
    <mergeCell ref="N39:O39"/>
    <mergeCell ref="I48:K48"/>
    <mergeCell ref="L48:M48"/>
    <mergeCell ref="N48:O48"/>
    <mergeCell ref="I69:K69"/>
    <mergeCell ref="L57:M57"/>
    <mergeCell ref="N57:O57"/>
    <mergeCell ref="C52:D52"/>
    <mergeCell ref="E52:H52"/>
    <mergeCell ref="I53:K53"/>
    <mergeCell ref="L53:M53"/>
    <mergeCell ref="N53:O53"/>
    <mergeCell ref="C54:D54"/>
    <mergeCell ref="E54:H54"/>
    <mergeCell ref="I54:K54"/>
    <mergeCell ref="L54:M54"/>
    <mergeCell ref="N54:O54"/>
    <mergeCell ref="C55:D55"/>
    <mergeCell ref="E55:H55"/>
    <mergeCell ref="I55:K55"/>
    <mergeCell ref="L55:M55"/>
    <mergeCell ref="N55:O55"/>
    <mergeCell ref="C56:D56"/>
    <mergeCell ref="E56:H56"/>
    <mergeCell ref="I56:K56"/>
    <mergeCell ref="L56:M56"/>
    <mergeCell ref="N56:O56"/>
    <mergeCell ref="C60:D60"/>
    <mergeCell ref="E60:H60"/>
    <mergeCell ref="I60:K60"/>
    <mergeCell ref="L60:M60"/>
    <mergeCell ref="N60:O60"/>
    <mergeCell ref="C62:D62"/>
    <mergeCell ref="E62:H62"/>
    <mergeCell ref="I62:K62"/>
    <mergeCell ref="L62:M62"/>
    <mergeCell ref="N62:O62"/>
    <mergeCell ref="C63:D63"/>
    <mergeCell ref="E63:H63"/>
    <mergeCell ref="I63:K63"/>
    <mergeCell ref="L63:M63"/>
    <mergeCell ref="N63:O63"/>
    <mergeCell ref="L66:M66"/>
    <mergeCell ref="C67:D67"/>
    <mergeCell ref="E67:H67"/>
    <mergeCell ref="I67:K67"/>
    <mergeCell ref="L67:M67"/>
    <mergeCell ref="N67:O67"/>
    <mergeCell ref="C68:D68"/>
    <mergeCell ref="E68:H68"/>
    <mergeCell ref="I68:K68"/>
    <mergeCell ref="L68:M68"/>
    <mergeCell ref="N68:O68"/>
    <mergeCell ref="L69:M69"/>
    <mergeCell ref="N69:O69"/>
    <mergeCell ref="C70:D70"/>
    <mergeCell ref="E70:H70"/>
    <mergeCell ref="I70:K70"/>
    <mergeCell ref="L70:M70"/>
    <mergeCell ref="N70:O70"/>
    <mergeCell ref="L75:M75"/>
    <mergeCell ref="N75:O75"/>
    <mergeCell ref="I71:K71"/>
    <mergeCell ref="L71:M71"/>
    <mergeCell ref="N71:O71"/>
    <mergeCell ref="C72:D72"/>
    <mergeCell ref="E72:H72"/>
    <mergeCell ref="I72:K72"/>
    <mergeCell ref="L72:M72"/>
    <mergeCell ref="N72:O72"/>
    <mergeCell ref="E73:H73"/>
    <mergeCell ref="I73:K73"/>
    <mergeCell ref="L73:M73"/>
    <mergeCell ref="N73:O73"/>
    <mergeCell ref="C74:D74"/>
    <mergeCell ref="E74:H74"/>
    <mergeCell ref="I74:K74"/>
    <mergeCell ref="L74:M74"/>
    <mergeCell ref="N74:O74"/>
    <mergeCell ref="E75:H75"/>
    <mergeCell ref="I75:K75"/>
    <mergeCell ref="C69:D69"/>
    <mergeCell ref="E69:H69"/>
    <mergeCell ref="C71:D71"/>
    <mergeCell ref="E71:H71"/>
    <mergeCell ref="C81:D81"/>
    <mergeCell ref="E81:H81"/>
    <mergeCell ref="I81:K81"/>
    <mergeCell ref="C79:D79"/>
    <mergeCell ref="E79:H79"/>
    <mergeCell ref="C73:D73"/>
    <mergeCell ref="L81:M81"/>
    <mergeCell ref="N81:O81"/>
    <mergeCell ref="C76:D76"/>
    <mergeCell ref="E76:H76"/>
    <mergeCell ref="I76:K76"/>
    <mergeCell ref="L76:M76"/>
    <mergeCell ref="N76:O76"/>
    <mergeCell ref="C77:D77"/>
    <mergeCell ref="E77:H77"/>
    <mergeCell ref="I77:K77"/>
    <mergeCell ref="L77:M77"/>
    <mergeCell ref="N77:O77"/>
    <mergeCell ref="C78:D78"/>
    <mergeCell ref="E78:H78"/>
    <mergeCell ref="I78:K78"/>
    <mergeCell ref="L78:M78"/>
    <mergeCell ref="N78:O78"/>
    <mergeCell ref="C75:D75"/>
    <mergeCell ref="I79:K79"/>
    <mergeCell ref="L79:M79"/>
    <mergeCell ref="N79:O79"/>
    <mergeCell ref="C80:D80"/>
    <mergeCell ref="E80:H80"/>
    <mergeCell ref="I80:K80"/>
    <mergeCell ref="L80:M80"/>
    <mergeCell ref="N80:O80"/>
    <mergeCell ref="C82:D82"/>
    <mergeCell ref="E82:H82"/>
    <mergeCell ref="I82:K82"/>
    <mergeCell ref="C89:D89"/>
    <mergeCell ref="E88:H88"/>
    <mergeCell ref="I88:K88"/>
    <mergeCell ref="I84:K84"/>
    <mergeCell ref="C86:D86"/>
    <mergeCell ref="E86:H86"/>
    <mergeCell ref="I86:K86"/>
    <mergeCell ref="N95:O95"/>
    <mergeCell ref="C92:D92"/>
    <mergeCell ref="E92:H92"/>
    <mergeCell ref="I92:K92"/>
    <mergeCell ref="L92:M92"/>
    <mergeCell ref="N92:O92"/>
    <mergeCell ref="C93:D93"/>
    <mergeCell ref="E93:H93"/>
    <mergeCell ref="I93:K93"/>
    <mergeCell ref="L93:M93"/>
    <mergeCell ref="L82:M82"/>
    <mergeCell ref="N82:O82"/>
    <mergeCell ref="C83:D83"/>
    <mergeCell ref="E83:H83"/>
    <mergeCell ref="I83:K83"/>
    <mergeCell ref="L83:M83"/>
    <mergeCell ref="N83:O83"/>
    <mergeCell ref="C84:D84"/>
    <mergeCell ref="E84:H84"/>
    <mergeCell ref="L84:M84"/>
    <mergeCell ref="N84:O84"/>
    <mergeCell ref="C85:D85"/>
    <mergeCell ref="C91:D91"/>
    <mergeCell ref="L86:M86"/>
    <mergeCell ref="N86:O86"/>
    <mergeCell ref="C87:D87"/>
    <mergeCell ref="E87:H87"/>
    <mergeCell ref="I87:K87"/>
    <mergeCell ref="L87:M87"/>
    <mergeCell ref="N87:O87"/>
    <mergeCell ref="L88:M88"/>
    <mergeCell ref="C106:D106"/>
    <mergeCell ref="E106:H106"/>
    <mergeCell ref="I106:K106"/>
    <mergeCell ref="I105:K105"/>
    <mergeCell ref="C88:D88"/>
    <mergeCell ref="N88:O88"/>
    <mergeCell ref="C102:D102"/>
    <mergeCell ref="E102:H102"/>
    <mergeCell ref="I102:K102"/>
    <mergeCell ref="L102:M102"/>
    <mergeCell ref="C104:D104"/>
    <mergeCell ref="E104:H104"/>
    <mergeCell ref="I104:K104"/>
    <mergeCell ref="L104:M104"/>
    <mergeCell ref="N104:O104"/>
    <mergeCell ref="C103:D103"/>
    <mergeCell ref="E103:H103"/>
    <mergeCell ref="N100:O100"/>
    <mergeCell ref="L103:M103"/>
    <mergeCell ref="N103:O103"/>
    <mergeCell ref="N102:O102"/>
    <mergeCell ref="N101:O101"/>
    <mergeCell ref="I107:K107"/>
    <mergeCell ref="L107:M107"/>
    <mergeCell ref="N107:O107"/>
    <mergeCell ref="E91:H91"/>
    <mergeCell ref="I91:K91"/>
    <mergeCell ref="L91:M91"/>
    <mergeCell ref="N91:O91"/>
    <mergeCell ref="L95:M95"/>
    <mergeCell ref="E100:H100"/>
    <mergeCell ref="I100:K100"/>
    <mergeCell ref="E85:H85"/>
    <mergeCell ref="I85:K85"/>
    <mergeCell ref="L85:M85"/>
    <mergeCell ref="N85:O85"/>
    <mergeCell ref="N90:O90"/>
    <mergeCell ref="L89:M89"/>
    <mergeCell ref="N89:O89"/>
    <mergeCell ref="E89:H89"/>
    <mergeCell ref="I89:K89"/>
    <mergeCell ref="L98:M98"/>
    <mergeCell ref="E111:H111"/>
    <mergeCell ref="I111:K111"/>
    <mergeCell ref="E101:H101"/>
    <mergeCell ref="I101:K101"/>
    <mergeCell ref="L101:M101"/>
    <mergeCell ref="C94:D94"/>
    <mergeCell ref="E94:H94"/>
    <mergeCell ref="I94:K94"/>
    <mergeCell ref="L94:M94"/>
    <mergeCell ref="N94:O94"/>
    <mergeCell ref="L106:M106"/>
    <mergeCell ref="C101:D101"/>
    <mergeCell ref="N106:O106"/>
    <mergeCell ref="C100:D100"/>
    <mergeCell ref="L100:M100"/>
    <mergeCell ref="N93:O93"/>
    <mergeCell ref="C90:D90"/>
    <mergeCell ref="E90:H90"/>
    <mergeCell ref="I90:K90"/>
    <mergeCell ref="L90:M90"/>
    <mergeCell ref="C99:D99"/>
    <mergeCell ref="E99:H99"/>
    <mergeCell ref="I99:K99"/>
    <mergeCell ref="L99:M99"/>
    <mergeCell ref="N99:O99"/>
    <mergeCell ref="L105:M105"/>
    <mergeCell ref="N105:O105"/>
    <mergeCell ref="E112:H112"/>
    <mergeCell ref="I112:K112"/>
    <mergeCell ref="L112:M112"/>
    <mergeCell ref="N112:O112"/>
    <mergeCell ref="C95:D95"/>
    <mergeCell ref="E95:H95"/>
    <mergeCell ref="I95:K95"/>
    <mergeCell ref="C107:D107"/>
    <mergeCell ref="E107:H107"/>
    <mergeCell ref="C114:D114"/>
    <mergeCell ref="E114:H114"/>
    <mergeCell ref="I114:K114"/>
    <mergeCell ref="C113:D113"/>
    <mergeCell ref="L113:M113"/>
    <mergeCell ref="N113:O113"/>
    <mergeCell ref="L114:M114"/>
    <mergeCell ref="N114:O114"/>
    <mergeCell ref="E113:H113"/>
    <mergeCell ref="I113:K113"/>
    <mergeCell ref="C108:D108"/>
    <mergeCell ref="E108:H108"/>
    <mergeCell ref="I108:K108"/>
    <mergeCell ref="L108:M108"/>
    <mergeCell ref="N108:O108"/>
    <mergeCell ref="C109:D109"/>
    <mergeCell ref="E109:H109"/>
    <mergeCell ref="I109:K109"/>
    <mergeCell ref="L109:M109"/>
    <mergeCell ref="N109:O109"/>
    <mergeCell ref="L111:M111"/>
    <mergeCell ref="N111:O111"/>
    <mergeCell ref="I103:K103"/>
    <mergeCell ref="E120:H120"/>
    <mergeCell ref="I120:K120"/>
    <mergeCell ref="L120:M120"/>
    <mergeCell ref="N127:O127"/>
    <mergeCell ref="C124:D124"/>
    <mergeCell ref="E124:H124"/>
    <mergeCell ref="I124:K124"/>
    <mergeCell ref="L124:M124"/>
    <mergeCell ref="N124:O124"/>
    <mergeCell ref="C125:D125"/>
    <mergeCell ref="E125:H125"/>
    <mergeCell ref="I125:K125"/>
    <mergeCell ref="L125:M125"/>
    <mergeCell ref="C105:D105"/>
    <mergeCell ref="E105:H105"/>
    <mergeCell ref="C115:D115"/>
    <mergeCell ref="E115:H115"/>
    <mergeCell ref="I115:K115"/>
    <mergeCell ref="L115:M115"/>
    <mergeCell ref="N115:O115"/>
    <mergeCell ref="C116:D116"/>
    <mergeCell ref="E116:H116"/>
    <mergeCell ref="I116:K116"/>
    <mergeCell ref="L116:M116"/>
    <mergeCell ref="N116:O116"/>
    <mergeCell ref="C110:D110"/>
    <mergeCell ref="E110:H110"/>
    <mergeCell ref="I110:K110"/>
    <mergeCell ref="L110:M110"/>
    <mergeCell ref="N110:O110"/>
    <mergeCell ref="C111:D111"/>
    <mergeCell ref="C112:D112"/>
    <mergeCell ref="E135:H135"/>
    <mergeCell ref="I135:K135"/>
    <mergeCell ref="L135:M135"/>
    <mergeCell ref="N135:O135"/>
    <mergeCell ref="N138:O138"/>
    <mergeCell ref="L138:M138"/>
    <mergeCell ref="C137:D137"/>
    <mergeCell ref="E137:H137"/>
    <mergeCell ref="C138:D138"/>
    <mergeCell ref="E138:H138"/>
    <mergeCell ref="I138:K138"/>
    <mergeCell ref="I137:K137"/>
    <mergeCell ref="L137:M137"/>
    <mergeCell ref="N137:O137"/>
    <mergeCell ref="C117:D117"/>
    <mergeCell ref="E117:H117"/>
    <mergeCell ref="I117:K117"/>
    <mergeCell ref="L117:M117"/>
    <mergeCell ref="N117:O117"/>
    <mergeCell ref="C118:D118"/>
    <mergeCell ref="E118:H118"/>
    <mergeCell ref="I118:K118"/>
    <mergeCell ref="L118:M118"/>
    <mergeCell ref="N118:O118"/>
    <mergeCell ref="C119:D119"/>
    <mergeCell ref="E119:H119"/>
    <mergeCell ref="I119:K119"/>
    <mergeCell ref="L119:M119"/>
    <mergeCell ref="N119:O119"/>
    <mergeCell ref="C120:D120"/>
    <mergeCell ref="N120:O120"/>
    <mergeCell ref="C121:D121"/>
    <mergeCell ref="C122:D122"/>
    <mergeCell ref="E122:H122"/>
    <mergeCell ref="I122:K122"/>
    <mergeCell ref="L122:M122"/>
    <mergeCell ref="C123:D123"/>
    <mergeCell ref="E123:H123"/>
    <mergeCell ref="I123:K123"/>
    <mergeCell ref="L123:M123"/>
    <mergeCell ref="N123:O123"/>
    <mergeCell ref="C136:D136"/>
    <mergeCell ref="E136:H136"/>
    <mergeCell ref="I136:K136"/>
    <mergeCell ref="L136:M136"/>
    <mergeCell ref="N136:O136"/>
    <mergeCell ref="C132:D132"/>
    <mergeCell ref="E132:H132"/>
    <mergeCell ref="I132:K132"/>
    <mergeCell ref="L132:M132"/>
    <mergeCell ref="N132:O132"/>
    <mergeCell ref="C131:D131"/>
    <mergeCell ref="N131:O131"/>
    <mergeCell ref="C133:D133"/>
    <mergeCell ref="E133:H133"/>
    <mergeCell ref="I133:K133"/>
    <mergeCell ref="L133:M133"/>
    <mergeCell ref="N133:O133"/>
    <mergeCell ref="C134:D134"/>
    <mergeCell ref="E134:H134"/>
    <mergeCell ref="I134:K134"/>
    <mergeCell ref="L134:M134"/>
    <mergeCell ref="N134:O134"/>
    <mergeCell ref="C135:D135"/>
    <mergeCell ref="C141:D141"/>
    <mergeCell ref="E141:H141"/>
    <mergeCell ref="I141:K141"/>
    <mergeCell ref="L141:M141"/>
    <mergeCell ref="C144:D144"/>
    <mergeCell ref="E144:H144"/>
    <mergeCell ref="I144:K144"/>
    <mergeCell ref="L144:M144"/>
    <mergeCell ref="C139:D139"/>
    <mergeCell ref="E139:H139"/>
    <mergeCell ref="I139:K139"/>
    <mergeCell ref="L139:M139"/>
    <mergeCell ref="N139:O139"/>
    <mergeCell ref="L121:M121"/>
    <mergeCell ref="N121:O121"/>
    <mergeCell ref="E121:H121"/>
    <mergeCell ref="I121:K121"/>
    <mergeCell ref="L130:M130"/>
    <mergeCell ref="E131:H131"/>
    <mergeCell ref="I131:K131"/>
    <mergeCell ref="L131:M131"/>
    <mergeCell ref="L127:M127"/>
    <mergeCell ref="N122:O122"/>
    <mergeCell ref="C126:D126"/>
    <mergeCell ref="E126:H126"/>
    <mergeCell ref="I126:K126"/>
    <mergeCell ref="L126:M126"/>
    <mergeCell ref="N126:O126"/>
    <mergeCell ref="C127:D127"/>
    <mergeCell ref="E127:H127"/>
    <mergeCell ref="I127:K127"/>
    <mergeCell ref="N125:O125"/>
    <mergeCell ref="C140:D140"/>
    <mergeCell ref="E140:H140"/>
    <mergeCell ref="I140:K140"/>
    <mergeCell ref="L140:M140"/>
    <mergeCell ref="N140:O140"/>
    <mergeCell ref="C157:D157"/>
    <mergeCell ref="E157:H157"/>
    <mergeCell ref="I157:K157"/>
    <mergeCell ref="L157:M157"/>
    <mergeCell ref="L146:M146"/>
    <mergeCell ref="N146:O146"/>
    <mergeCell ref="C153:D153"/>
    <mergeCell ref="E152:H152"/>
    <mergeCell ref="I152:K152"/>
    <mergeCell ref="L152:M152"/>
    <mergeCell ref="E148:H148"/>
    <mergeCell ref="I148:K148"/>
    <mergeCell ref="L148:M148"/>
    <mergeCell ref="N148:O148"/>
    <mergeCell ref="E143:H143"/>
    <mergeCell ref="I143:K143"/>
    <mergeCell ref="L143:M143"/>
    <mergeCell ref="N143:O143"/>
    <mergeCell ref="N141:O141"/>
    <mergeCell ref="N144:O144"/>
    <mergeCell ref="C146:D146"/>
    <mergeCell ref="E146:H146"/>
    <mergeCell ref="I146:K146"/>
    <mergeCell ref="C145:D145"/>
    <mergeCell ref="L145:M145"/>
    <mergeCell ref="E145:H145"/>
    <mergeCell ref="I145:K145"/>
    <mergeCell ref="L150:M150"/>
    <mergeCell ref="N150:O150"/>
    <mergeCell ref="C142:D142"/>
    <mergeCell ref="E142:H142"/>
    <mergeCell ref="I142:K142"/>
    <mergeCell ref="L142:M142"/>
    <mergeCell ref="N142:O142"/>
    <mergeCell ref="C143:D143"/>
    <mergeCell ref="N147:O147"/>
    <mergeCell ref="C148:D148"/>
    <mergeCell ref="C152:D152"/>
    <mergeCell ref="N152:O152"/>
    <mergeCell ref="C149:D149"/>
    <mergeCell ref="E149:H149"/>
    <mergeCell ref="I149:K149"/>
    <mergeCell ref="L149:M149"/>
    <mergeCell ref="N149:O149"/>
    <mergeCell ref="C150:D150"/>
    <mergeCell ref="E150:H150"/>
    <mergeCell ref="I150:K150"/>
    <mergeCell ref="C147:D147"/>
    <mergeCell ref="E147:H147"/>
    <mergeCell ref="I147:K147"/>
    <mergeCell ref="L147:M147"/>
    <mergeCell ref="N145:O145"/>
    <mergeCell ref="C151:D151"/>
    <mergeCell ref="E151:H151"/>
    <mergeCell ref="I151:K151"/>
    <mergeCell ref="L151:M151"/>
    <mergeCell ref="N151:O151"/>
    <mergeCell ref="E170:H170"/>
    <mergeCell ref="I170:K170"/>
    <mergeCell ref="I169:K169"/>
    <mergeCell ref="L169:M169"/>
    <mergeCell ref="N169:O169"/>
    <mergeCell ref="C166:D166"/>
    <mergeCell ref="E166:H166"/>
    <mergeCell ref="I166:K166"/>
    <mergeCell ref="L166:M166"/>
    <mergeCell ref="N166:O166"/>
    <mergeCell ref="C168:D168"/>
    <mergeCell ref="E168:H168"/>
    <mergeCell ref="I168:K168"/>
    <mergeCell ref="L168:M168"/>
    <mergeCell ref="N168:O168"/>
    <mergeCell ref="N170:O170"/>
    <mergeCell ref="L170:M170"/>
    <mergeCell ref="C169:D169"/>
    <mergeCell ref="E169:H169"/>
    <mergeCell ref="C170:D170"/>
    <mergeCell ref="N154:O154"/>
    <mergeCell ref="C155:D155"/>
    <mergeCell ref="N159:O159"/>
    <mergeCell ref="C156:D156"/>
    <mergeCell ref="E156:H156"/>
    <mergeCell ref="I156:K156"/>
    <mergeCell ref="L156:M156"/>
    <mergeCell ref="E175:H175"/>
    <mergeCell ref="I175:K175"/>
    <mergeCell ref="L175:M175"/>
    <mergeCell ref="N175:O175"/>
    <mergeCell ref="N173:O173"/>
    <mergeCell ref="C176:D176"/>
    <mergeCell ref="E176:H176"/>
    <mergeCell ref="I176:K176"/>
    <mergeCell ref="C164:D164"/>
    <mergeCell ref="E164:H164"/>
    <mergeCell ref="I164:K164"/>
    <mergeCell ref="L164:M164"/>
    <mergeCell ref="N164:O164"/>
    <mergeCell ref="C163:D163"/>
    <mergeCell ref="N163:O163"/>
    <mergeCell ref="C165:D165"/>
    <mergeCell ref="E165:H165"/>
    <mergeCell ref="I165:K165"/>
    <mergeCell ref="L165:M165"/>
    <mergeCell ref="N165:O165"/>
    <mergeCell ref="C171:D171"/>
    <mergeCell ref="E171:H171"/>
    <mergeCell ref="I171:K171"/>
    <mergeCell ref="L171:M171"/>
    <mergeCell ref="N171:O171"/>
    <mergeCell ref="C167:D167"/>
    <mergeCell ref="E167:H167"/>
    <mergeCell ref="I167:K167"/>
    <mergeCell ref="L167:M167"/>
    <mergeCell ref="N167:O167"/>
    <mergeCell ref="L153:M153"/>
    <mergeCell ref="N153:O153"/>
    <mergeCell ref="E153:H153"/>
    <mergeCell ref="I153:K153"/>
    <mergeCell ref="L162:M162"/>
    <mergeCell ref="E163:H163"/>
    <mergeCell ref="I163:K163"/>
    <mergeCell ref="L163:M163"/>
    <mergeCell ref="C158:D158"/>
    <mergeCell ref="E158:H158"/>
    <mergeCell ref="I158:K158"/>
    <mergeCell ref="L158:M158"/>
    <mergeCell ref="N158:O158"/>
    <mergeCell ref="C159:D159"/>
    <mergeCell ref="E159:H159"/>
    <mergeCell ref="I159:K159"/>
    <mergeCell ref="L159:M159"/>
    <mergeCell ref="N157:O157"/>
    <mergeCell ref="C154:D154"/>
    <mergeCell ref="E154:H154"/>
    <mergeCell ref="I154:K154"/>
    <mergeCell ref="L154:M154"/>
    <mergeCell ref="N156:O156"/>
    <mergeCell ref="E155:H155"/>
    <mergeCell ref="I155:K155"/>
    <mergeCell ref="L155:M155"/>
    <mergeCell ref="N155:O155"/>
    <mergeCell ref="N181:O181"/>
    <mergeCell ref="C182:D182"/>
    <mergeCell ref="E182:H182"/>
    <mergeCell ref="I182:K182"/>
    <mergeCell ref="L182:M182"/>
    <mergeCell ref="L176:M176"/>
    <mergeCell ref="N176:O176"/>
    <mergeCell ref="C178:D178"/>
    <mergeCell ref="E178:H178"/>
    <mergeCell ref="I178:K178"/>
    <mergeCell ref="C177:D177"/>
    <mergeCell ref="L177:M177"/>
    <mergeCell ref="N177:O177"/>
    <mergeCell ref="C172:D172"/>
    <mergeCell ref="E172:H172"/>
    <mergeCell ref="I172:K172"/>
    <mergeCell ref="L172:M172"/>
    <mergeCell ref="N172:O172"/>
    <mergeCell ref="C173:D173"/>
    <mergeCell ref="E173:H173"/>
    <mergeCell ref="I173:K173"/>
    <mergeCell ref="L173:M173"/>
    <mergeCell ref="L178:M178"/>
    <mergeCell ref="N178:O178"/>
    <mergeCell ref="C174:D174"/>
    <mergeCell ref="E174:H174"/>
    <mergeCell ref="I174:K174"/>
    <mergeCell ref="L174:M174"/>
    <mergeCell ref="N174:O174"/>
    <mergeCell ref="C175:D175"/>
    <mergeCell ref="E177:H177"/>
    <mergeCell ref="I177:K177"/>
    <mergeCell ref="C199:D199"/>
    <mergeCell ref="E199:H199"/>
    <mergeCell ref="I199:K199"/>
    <mergeCell ref="L199:M199"/>
    <mergeCell ref="N199:O199"/>
    <mergeCell ref="C185:D185"/>
    <mergeCell ref="E184:H184"/>
    <mergeCell ref="I184:K184"/>
    <mergeCell ref="L184:M184"/>
    <mergeCell ref="C179:D179"/>
    <mergeCell ref="E179:H179"/>
    <mergeCell ref="I179:K179"/>
    <mergeCell ref="L179:M179"/>
    <mergeCell ref="C188:D188"/>
    <mergeCell ref="E188:H188"/>
    <mergeCell ref="I188:K188"/>
    <mergeCell ref="L188:M188"/>
    <mergeCell ref="N188:O188"/>
    <mergeCell ref="C189:D189"/>
    <mergeCell ref="E189:H189"/>
    <mergeCell ref="I189:K189"/>
    <mergeCell ref="L189:M189"/>
    <mergeCell ref="N179:O179"/>
    <mergeCell ref="C180:D180"/>
    <mergeCell ref="E180:H180"/>
    <mergeCell ref="I180:K180"/>
    <mergeCell ref="L180:M180"/>
    <mergeCell ref="N180:O180"/>
    <mergeCell ref="C181:D181"/>
    <mergeCell ref="E181:H181"/>
    <mergeCell ref="I181:K181"/>
    <mergeCell ref="L181:M181"/>
    <mergeCell ref="C197:D197"/>
    <mergeCell ref="E197:H197"/>
    <mergeCell ref="I197:K197"/>
    <mergeCell ref="L197:M197"/>
    <mergeCell ref="N197:O197"/>
    <mergeCell ref="N182:O182"/>
    <mergeCell ref="C183:D183"/>
    <mergeCell ref="E183:H183"/>
    <mergeCell ref="I183:K183"/>
    <mergeCell ref="L183:M183"/>
    <mergeCell ref="N183:O183"/>
    <mergeCell ref="C184:D184"/>
    <mergeCell ref="N184:O184"/>
    <mergeCell ref="C198:D198"/>
    <mergeCell ref="E198:H198"/>
    <mergeCell ref="I198:K198"/>
    <mergeCell ref="L198:M198"/>
    <mergeCell ref="N198:O198"/>
    <mergeCell ref="N189:O189"/>
    <mergeCell ref="C186:D186"/>
    <mergeCell ref="E186:H186"/>
    <mergeCell ref="I186:K186"/>
    <mergeCell ref="L186:M186"/>
    <mergeCell ref="N202:O202"/>
    <mergeCell ref="L202:M202"/>
    <mergeCell ref="C201:D201"/>
    <mergeCell ref="E201:H201"/>
    <mergeCell ref="C202:D202"/>
    <mergeCell ref="E202:H202"/>
    <mergeCell ref="I202:K202"/>
    <mergeCell ref="I201:K201"/>
    <mergeCell ref="L201:M201"/>
    <mergeCell ref="N201:O201"/>
    <mergeCell ref="C187:D187"/>
    <mergeCell ref="E187:H187"/>
    <mergeCell ref="I187:K187"/>
    <mergeCell ref="L187:M187"/>
    <mergeCell ref="N187:O187"/>
    <mergeCell ref="C200:D200"/>
    <mergeCell ref="E200:H200"/>
    <mergeCell ref="I200:K200"/>
    <mergeCell ref="L200:M200"/>
    <mergeCell ref="N200:O200"/>
    <mergeCell ref="C196:D196"/>
    <mergeCell ref="E196:H196"/>
    <mergeCell ref="I196:K196"/>
    <mergeCell ref="L196:M196"/>
    <mergeCell ref="N196:O196"/>
    <mergeCell ref="C195:D195"/>
    <mergeCell ref="N195:O195"/>
    <mergeCell ref="C205:D205"/>
    <mergeCell ref="E205:H205"/>
    <mergeCell ref="I205:K205"/>
    <mergeCell ref="L205:M205"/>
    <mergeCell ref="C208:D208"/>
    <mergeCell ref="E208:H208"/>
    <mergeCell ref="I208:K208"/>
    <mergeCell ref="L208:M208"/>
    <mergeCell ref="C203:D203"/>
    <mergeCell ref="E203:H203"/>
    <mergeCell ref="I203:K203"/>
    <mergeCell ref="L203:M203"/>
    <mergeCell ref="N203:O203"/>
    <mergeCell ref="L185:M185"/>
    <mergeCell ref="N185:O185"/>
    <mergeCell ref="E185:H185"/>
    <mergeCell ref="I185:K185"/>
    <mergeCell ref="L194:M194"/>
    <mergeCell ref="E195:H195"/>
    <mergeCell ref="I195:K195"/>
    <mergeCell ref="L195:M195"/>
    <mergeCell ref="L191:M191"/>
    <mergeCell ref="N186:O186"/>
    <mergeCell ref="C190:D190"/>
    <mergeCell ref="E190:H190"/>
    <mergeCell ref="I190:K190"/>
    <mergeCell ref="L190:M190"/>
    <mergeCell ref="N190:O190"/>
    <mergeCell ref="C191:D191"/>
    <mergeCell ref="E191:H191"/>
    <mergeCell ref="I191:K191"/>
    <mergeCell ref="N191:O191"/>
    <mergeCell ref="C204:D204"/>
    <mergeCell ref="E204:H204"/>
    <mergeCell ref="I204:K204"/>
    <mergeCell ref="L204:M204"/>
    <mergeCell ref="N204:O204"/>
    <mergeCell ref="C221:D221"/>
    <mergeCell ref="E221:H221"/>
    <mergeCell ref="I221:K221"/>
    <mergeCell ref="L221:M221"/>
    <mergeCell ref="L210:M210"/>
    <mergeCell ref="N210:O210"/>
    <mergeCell ref="C217:D217"/>
    <mergeCell ref="E216:H216"/>
    <mergeCell ref="I216:K216"/>
    <mergeCell ref="L216:M216"/>
    <mergeCell ref="E212:H212"/>
    <mergeCell ref="I212:K212"/>
    <mergeCell ref="L212:M212"/>
    <mergeCell ref="N212:O212"/>
    <mergeCell ref="E207:H207"/>
    <mergeCell ref="I207:K207"/>
    <mergeCell ref="L207:M207"/>
    <mergeCell ref="N207:O207"/>
    <mergeCell ref="N205:O205"/>
    <mergeCell ref="N208:O208"/>
    <mergeCell ref="C210:D210"/>
    <mergeCell ref="E210:H210"/>
    <mergeCell ref="I210:K210"/>
    <mergeCell ref="C209:D209"/>
    <mergeCell ref="L209:M209"/>
    <mergeCell ref="E209:H209"/>
    <mergeCell ref="I209:K209"/>
    <mergeCell ref="L220:M220"/>
    <mergeCell ref="N220:O220"/>
    <mergeCell ref="L214:M214"/>
    <mergeCell ref="N214:O214"/>
    <mergeCell ref="C206:D206"/>
    <mergeCell ref="E206:H206"/>
    <mergeCell ref="I206:K206"/>
    <mergeCell ref="L206:M206"/>
    <mergeCell ref="N206:O206"/>
    <mergeCell ref="C207:D207"/>
    <mergeCell ref="N211:O211"/>
    <mergeCell ref="C212:D212"/>
    <mergeCell ref="C216:D216"/>
    <mergeCell ref="N216:O216"/>
    <mergeCell ref="C213:D213"/>
    <mergeCell ref="E213:H213"/>
    <mergeCell ref="I213:K213"/>
    <mergeCell ref="L213:M213"/>
    <mergeCell ref="N213:O213"/>
    <mergeCell ref="C214:D214"/>
    <mergeCell ref="E214:H214"/>
    <mergeCell ref="I214:K214"/>
    <mergeCell ref="E219:H219"/>
    <mergeCell ref="I219:K219"/>
    <mergeCell ref="L219:M219"/>
    <mergeCell ref="N219:O219"/>
    <mergeCell ref="C211:D211"/>
    <mergeCell ref="E211:H211"/>
    <mergeCell ref="I211:K211"/>
    <mergeCell ref="L211:M211"/>
    <mergeCell ref="N209:O209"/>
    <mergeCell ref="N231:O231"/>
    <mergeCell ref="C215:D215"/>
    <mergeCell ref="E215:H215"/>
    <mergeCell ref="I215:K215"/>
    <mergeCell ref="L215:M215"/>
    <mergeCell ref="N215:O215"/>
    <mergeCell ref="E234:H234"/>
    <mergeCell ref="I234:K234"/>
    <mergeCell ref="I233:K233"/>
    <mergeCell ref="L233:M233"/>
    <mergeCell ref="N233:O233"/>
    <mergeCell ref="C230:D230"/>
    <mergeCell ref="E230:H230"/>
    <mergeCell ref="I230:K230"/>
    <mergeCell ref="L230:M230"/>
    <mergeCell ref="N230:O230"/>
    <mergeCell ref="C232:D232"/>
    <mergeCell ref="E232:H232"/>
    <mergeCell ref="I232:K232"/>
    <mergeCell ref="L232:M232"/>
    <mergeCell ref="N232:O232"/>
    <mergeCell ref="N234:O234"/>
    <mergeCell ref="L234:M234"/>
    <mergeCell ref="C233:D233"/>
    <mergeCell ref="E233:H233"/>
    <mergeCell ref="C234:D234"/>
    <mergeCell ref="N218:O218"/>
    <mergeCell ref="C219:D219"/>
    <mergeCell ref="N223:O223"/>
    <mergeCell ref="C220:D220"/>
    <mergeCell ref="E220:H220"/>
    <mergeCell ref="I220:K220"/>
    <mergeCell ref="E218:H218"/>
    <mergeCell ref="I218:K218"/>
    <mergeCell ref="L218:M218"/>
    <mergeCell ref="E239:H239"/>
    <mergeCell ref="I239:K239"/>
    <mergeCell ref="L239:M239"/>
    <mergeCell ref="N239:O239"/>
    <mergeCell ref="N237:O237"/>
    <mergeCell ref="C240:D240"/>
    <mergeCell ref="E240:H240"/>
    <mergeCell ref="I240:K240"/>
    <mergeCell ref="C228:D228"/>
    <mergeCell ref="E228:H228"/>
    <mergeCell ref="I228:K228"/>
    <mergeCell ref="L228:M228"/>
    <mergeCell ref="N228:O228"/>
    <mergeCell ref="C227:D227"/>
    <mergeCell ref="N227:O227"/>
    <mergeCell ref="C229:D229"/>
    <mergeCell ref="E229:H229"/>
    <mergeCell ref="I229:K229"/>
    <mergeCell ref="L229:M229"/>
    <mergeCell ref="N229:O229"/>
    <mergeCell ref="C235:D235"/>
    <mergeCell ref="E235:H235"/>
    <mergeCell ref="I235:K235"/>
    <mergeCell ref="L235:M235"/>
    <mergeCell ref="N235:O235"/>
    <mergeCell ref="C231:D231"/>
    <mergeCell ref="E231:H231"/>
    <mergeCell ref="I231:K231"/>
    <mergeCell ref="L231:M231"/>
    <mergeCell ref="C236:D236"/>
    <mergeCell ref="E236:H236"/>
    <mergeCell ref="I236:K236"/>
    <mergeCell ref="L236:M236"/>
    <mergeCell ref="N236:O236"/>
    <mergeCell ref="C237:D237"/>
    <mergeCell ref="E237:H237"/>
    <mergeCell ref="I237:K237"/>
    <mergeCell ref="L237:M237"/>
    <mergeCell ref="L242:M242"/>
    <mergeCell ref="N242:O242"/>
    <mergeCell ref="E241:H241"/>
    <mergeCell ref="I241:K241"/>
    <mergeCell ref="L217:M217"/>
    <mergeCell ref="N217:O217"/>
    <mergeCell ref="E217:H217"/>
    <mergeCell ref="I217:K217"/>
    <mergeCell ref="L226:M226"/>
    <mergeCell ref="E227:H227"/>
    <mergeCell ref="I227:K227"/>
    <mergeCell ref="L227:M227"/>
    <mergeCell ref="C222:D222"/>
    <mergeCell ref="E222:H222"/>
    <mergeCell ref="I222:K222"/>
    <mergeCell ref="L222:M222"/>
    <mergeCell ref="N222:O222"/>
    <mergeCell ref="C223:D223"/>
    <mergeCell ref="E223:H223"/>
    <mergeCell ref="I223:K223"/>
    <mergeCell ref="L223:M223"/>
    <mergeCell ref="N221:O221"/>
    <mergeCell ref="C218:D218"/>
    <mergeCell ref="N249:O249"/>
    <mergeCell ref="E249:H249"/>
    <mergeCell ref="I249:K249"/>
    <mergeCell ref="C254:D254"/>
    <mergeCell ref="E254:H254"/>
    <mergeCell ref="I254:K254"/>
    <mergeCell ref="L254:M254"/>
    <mergeCell ref="N254:O254"/>
    <mergeCell ref="C255:D255"/>
    <mergeCell ref="E255:H255"/>
    <mergeCell ref="I255:K255"/>
    <mergeCell ref="L255:M255"/>
    <mergeCell ref="N255:O255"/>
    <mergeCell ref="C253:D253"/>
    <mergeCell ref="E253:H253"/>
    <mergeCell ref="I253:K253"/>
    <mergeCell ref="L253:M253"/>
    <mergeCell ref="N253:O253"/>
    <mergeCell ref="C243:D243"/>
    <mergeCell ref="E243:H243"/>
    <mergeCell ref="I243:K243"/>
    <mergeCell ref="L243:M243"/>
    <mergeCell ref="N243:O243"/>
    <mergeCell ref="C244:D244"/>
    <mergeCell ref="E244:H244"/>
    <mergeCell ref="I244:K244"/>
    <mergeCell ref="L244:M244"/>
    <mergeCell ref="N244:O244"/>
    <mergeCell ref="C238:D238"/>
    <mergeCell ref="E238:H238"/>
    <mergeCell ref="I238:K238"/>
    <mergeCell ref="L238:M238"/>
    <mergeCell ref="N238:O238"/>
    <mergeCell ref="C239:D239"/>
    <mergeCell ref="C245:D245"/>
    <mergeCell ref="E245:H245"/>
    <mergeCell ref="I245:K245"/>
    <mergeCell ref="L245:M245"/>
    <mergeCell ref="N245:O245"/>
    <mergeCell ref="L240:M240"/>
    <mergeCell ref="N240:O240"/>
    <mergeCell ref="C242:D242"/>
    <mergeCell ref="E242:H242"/>
    <mergeCell ref="I242:K242"/>
    <mergeCell ref="C241:D241"/>
    <mergeCell ref="L241:M241"/>
    <mergeCell ref="N241:O241"/>
    <mergeCell ref="C246:D246"/>
    <mergeCell ref="E246:H246"/>
    <mergeCell ref="I246:K246"/>
    <mergeCell ref="L246:M246"/>
    <mergeCell ref="N246:O246"/>
    <mergeCell ref="C247:D247"/>
    <mergeCell ref="E247:H247"/>
    <mergeCell ref="I247:K247"/>
    <mergeCell ref="L247:M247"/>
    <mergeCell ref="N247:O247"/>
    <mergeCell ref="C248:D248"/>
    <mergeCell ref="N248:O248"/>
    <mergeCell ref="C252:D252"/>
    <mergeCell ref="E252:H252"/>
    <mergeCell ref="I252:K252"/>
    <mergeCell ref="L252:M252"/>
    <mergeCell ref="N252:O252"/>
    <mergeCell ref="C250:D250"/>
    <mergeCell ref="E250:H250"/>
    <mergeCell ref="I250:K250"/>
    <mergeCell ref="L250:M250"/>
    <mergeCell ref="N250:O250"/>
    <mergeCell ref="C251:D251"/>
    <mergeCell ref="E251:H251"/>
    <mergeCell ref="I251:K251"/>
    <mergeCell ref="L251:M251"/>
    <mergeCell ref="N251:O251"/>
    <mergeCell ref="C249:D249"/>
    <mergeCell ref="E248:H248"/>
    <mergeCell ref="I248:K248"/>
    <mergeCell ref="L248:M248"/>
    <mergeCell ref="L249:M249"/>
  </mergeCells>
  <phoneticPr fontId="1"/>
  <conditionalFormatting sqref="I271:K392">
    <cfRule type="cellIs" dxfId="0" priority="1" operator="equal">
      <formula>"○"</formula>
    </cfRule>
  </conditionalFormatting>
  <dataValidations count="5">
    <dataValidation type="list" allowBlank="1" showInputMessage="1" showErrorMessage="1" sqref="C128:D128 C64:D64 C224:D224">
      <formula1>#REF!</formula1>
    </dataValidation>
    <dataValidation type="list" allowBlank="1" showInputMessage="1" showErrorMessage="1" sqref="C228:D255 C196:D223 C36:D63 C68:D95 C100:D127 C132:D159 C164:D191">
      <formula1>$E$271:$E$392</formula1>
    </dataValidation>
    <dataValidation type="list" allowBlank="1" showInputMessage="1" showErrorMessage="1" sqref="B228:B255 B196:B223 B36:B63 B68:B95 B100:B127 B132:B159 B164:B191 B5:B31">
      <formula1>$B$395:$B$490</formula1>
    </dataValidation>
    <dataValidation type="list" allowBlank="1" showInputMessage="1" showErrorMessage="1" sqref="C4:D31">
      <formula1>$E$270:$E$392</formula1>
    </dataValidation>
    <dataValidation type="list" allowBlank="1" showInputMessage="1" showErrorMessage="1" sqref="B4">
      <formula1>$B$395:$B$490</formula1>
    </dataValidation>
  </dataValidations>
  <pageMargins left="0.14000000000000001" right="0.14000000000000001" top="0.75" bottom="0.75" header="0.3" footer="0.3"/>
  <pageSetup paperSize="9" orientation="landscape" horizontalDpi="300" verticalDpi="300" r:id="rId1"/>
  <headerFooter alignWithMargins="0"/>
  <rowBreaks count="8" manualBreakCount="8">
    <brk id="31" max="16383" man="1"/>
    <brk id="63" max="16383" man="1"/>
    <brk id="95" max="16383" man="1"/>
    <brk id="127" max="16383" man="1"/>
    <brk id="159" max="16383" man="1"/>
    <brk id="191" max="16383" man="1"/>
    <brk id="223" max="16383" man="1"/>
    <brk id="255" max="16383" man="1"/>
  </rowBreaks>
  <drawing r:id="rId2"/>
  <legacyDrawing r:id="rId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K46"/>
  <sheetViews>
    <sheetView showRowColHeaders="0" zoomScaleNormal="100" workbookViewId="0">
      <selection activeCell="F16" sqref="F16"/>
    </sheetView>
    <sheetView workbookViewId="1"/>
    <sheetView workbookViewId="2"/>
    <sheetView workbookViewId="3"/>
  </sheetViews>
  <sheetFormatPr defaultRowHeight="13.5"/>
  <sheetData>
    <row r="1" spans="1:11" s="3" customFormat="1"/>
    <row r="2" spans="1:11" s="3" customFormat="1"/>
    <row r="3" spans="1:11" s="3" customFormat="1"/>
    <row r="4" spans="1:11" s="3" customFormat="1"/>
    <row r="5" spans="1:11" s="3" customFormat="1"/>
    <row r="6" spans="1:11" s="3" customFormat="1">
      <c r="A6" s="40"/>
      <c r="B6" s="431" t="s">
        <v>451</v>
      </c>
      <c r="C6" s="432"/>
      <c r="D6" s="432"/>
      <c r="E6" s="432"/>
      <c r="F6" s="432"/>
      <c r="G6" s="432"/>
      <c r="H6" s="432"/>
      <c r="I6" s="432"/>
      <c r="J6" s="432"/>
      <c r="K6" s="432"/>
    </row>
    <row r="7" spans="1:11" s="3" customFormat="1">
      <c r="B7" s="432"/>
      <c r="C7" s="432"/>
      <c r="D7" s="432"/>
      <c r="E7" s="432"/>
      <c r="F7" s="432"/>
      <c r="G7" s="432"/>
      <c r="H7" s="432"/>
      <c r="I7" s="432"/>
      <c r="J7" s="432"/>
      <c r="K7" s="432"/>
    </row>
    <row r="8" spans="1:11" s="3" customFormat="1">
      <c r="B8" s="432"/>
      <c r="C8" s="432"/>
      <c r="D8" s="432"/>
      <c r="E8" s="432"/>
      <c r="F8" s="432"/>
      <c r="G8" s="432"/>
      <c r="H8" s="432"/>
      <c r="I8" s="432"/>
      <c r="J8" s="432"/>
      <c r="K8" s="432"/>
    </row>
    <row r="9" spans="1:11" s="3" customFormat="1"/>
    <row r="10" spans="1:11" s="3" customFormat="1"/>
    <row r="11" spans="1:11" s="3" customFormat="1"/>
    <row r="12" spans="1:11" s="3" customFormat="1"/>
    <row r="13" spans="1:11" s="3" customFormat="1"/>
    <row r="14" spans="1:11" s="3" customFormat="1"/>
    <row r="15" spans="1:11" s="3" customFormat="1"/>
    <row r="16" spans="1:11" s="3" customFormat="1"/>
    <row r="17" s="3" customFormat="1"/>
    <row r="18" s="3" customFormat="1"/>
    <row r="19" s="3" customFormat="1"/>
    <row r="20" s="3" customFormat="1"/>
    <row r="21" s="3" customFormat="1"/>
    <row r="22" s="3" customFormat="1"/>
    <row r="23" s="3" customFormat="1"/>
    <row r="24" s="3" customFormat="1"/>
    <row r="25" s="3" customFormat="1"/>
    <row r="26" s="3" customFormat="1"/>
    <row r="27" s="3" customFormat="1"/>
    <row r="28" s="3" customFormat="1"/>
    <row r="29" s="3" customFormat="1"/>
    <row r="30" s="3" customFormat="1"/>
    <row r="31" s="3" customFormat="1"/>
    <row r="32" s="3" customFormat="1"/>
    <row r="33" s="3" customFormat="1"/>
    <row r="34" s="3" customFormat="1"/>
    <row r="35" s="3" customFormat="1"/>
    <row r="36" s="3" customFormat="1"/>
    <row r="37" s="3" customFormat="1"/>
    <row r="38" s="3" customFormat="1"/>
    <row r="39" s="3" customFormat="1"/>
    <row r="40" s="3" customFormat="1"/>
    <row r="41" s="3" customFormat="1"/>
    <row r="42" s="3" customFormat="1"/>
    <row r="43" s="3" customFormat="1"/>
    <row r="44" s="3" customFormat="1"/>
    <row r="45" s="3" customFormat="1"/>
    <row r="46" s="3" customFormat="1"/>
  </sheetData>
  <mergeCells count="1">
    <mergeCell ref="B6:K8"/>
  </mergeCells>
  <phoneticPr fontId="1"/>
  <hyperlinks>
    <hyperlink ref="B6" r:id="rId1" display="一気に見たい"/>
    <hyperlink ref="B6:C7" r:id="rId2" display="単元例へジャンプ"/>
    <hyperlink ref="B6:E7" r:id="rId3" display="ここをクリックすると単元一覧が表示されます。"/>
    <hyperlink ref="B6:F7" r:id="rId4" display="ここをクリックすると社会生活構成要素が表示されます。"/>
  </hyperlinks>
  <pageMargins left="0.7" right="0.7" top="0.75" bottom="0.75" header="0.3" footer="0.3"/>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19</vt:i4>
      </vt:variant>
    </vt:vector>
  </HeadingPairs>
  <TitlesOfParts>
    <vt:vector size="45" baseType="lpstr">
      <vt:lpstr>トップページ</vt:lpstr>
      <vt:lpstr>はじめに</vt:lpstr>
      <vt:lpstr>知的障がいの理解１</vt:lpstr>
      <vt:lpstr>知的障がいの理解２</vt:lpstr>
      <vt:lpstr>知的障がいの理解３</vt:lpstr>
      <vt:lpstr>知的障がいの理解４</vt:lpstr>
      <vt:lpstr>特学の教育課程の理解１</vt:lpstr>
      <vt:lpstr>特学の教育課程の理解２</vt:lpstr>
      <vt:lpstr>領域・教科を合わせた指導の理解１</vt:lpstr>
      <vt:lpstr>領域・教科を合わせた指導の理解（日生）</vt:lpstr>
      <vt:lpstr>領域･教科を合わせた指導の理解（遊び）</vt:lpstr>
      <vt:lpstr>領域･教科を合わせた指導（生単）</vt:lpstr>
      <vt:lpstr>領域･教科を合わせた指導（作業）</vt:lpstr>
      <vt:lpstr>領域・教科を合わせた指導の理解６</vt:lpstr>
      <vt:lpstr>教育課程の編成１</vt:lpstr>
      <vt:lpstr>教育課程の編成２</vt:lpstr>
      <vt:lpstr>教育課程の編成３（小学校用）</vt:lpstr>
      <vt:lpstr>教育課程の編成４（中学校用）</vt:lpstr>
      <vt:lpstr>単元例一覧</vt:lpstr>
      <vt:lpstr>単元例１</vt:lpstr>
      <vt:lpstr>単元計画の作成１</vt:lpstr>
      <vt:lpstr>単元計画の作成２</vt:lpstr>
      <vt:lpstr>単元計画の作成３</vt:lpstr>
      <vt:lpstr>指導計画の作成（教科別の指導）</vt:lpstr>
      <vt:lpstr>指導計画の作成（領域・教科を合わせた指導）</vt:lpstr>
      <vt:lpstr>※資料「社会生活構成要素」</vt:lpstr>
      <vt:lpstr>トップページ!Print_Area</vt:lpstr>
      <vt:lpstr>はじめに!Print_Area</vt:lpstr>
      <vt:lpstr>教育課程の編成１!Print_Area</vt:lpstr>
      <vt:lpstr>'教育課程の編成３（小学校用）'!Print_Area</vt:lpstr>
      <vt:lpstr>'教育課程の編成４（中学校用）'!Print_Area</vt:lpstr>
      <vt:lpstr>単元計画の作成１!Print_Area</vt:lpstr>
      <vt:lpstr>単元計画の作成２!Print_Area</vt:lpstr>
      <vt:lpstr>単元計画の作成３!Print_Area</vt:lpstr>
      <vt:lpstr>知的障がいの理解１!Print_Area</vt:lpstr>
      <vt:lpstr>知的障がいの理解２!Print_Area</vt:lpstr>
      <vt:lpstr>知的障がいの理解３!Print_Area</vt:lpstr>
      <vt:lpstr>知的障がいの理解４!Print_Area</vt:lpstr>
      <vt:lpstr>特学の教育課程の理解１!Print_Area</vt:lpstr>
      <vt:lpstr>特学の教育課程の理解２!Print_Area</vt:lpstr>
      <vt:lpstr>'領域･教科を合わせた指導（作業）'!Print_Area</vt:lpstr>
      <vt:lpstr>'領域･教科を合わせた指導（生単）'!Print_Area</vt:lpstr>
      <vt:lpstr>'領域・教科を合わせた指導の理解（日生）'!Print_Area</vt:lpstr>
      <vt:lpstr>'領域･教科を合わせた指導の理解（遊び）'!Print_Area</vt:lpstr>
      <vt:lpstr>領域・教科を合わせた指導の理解６!Print_Area</vt:lpstr>
    </vt:vector>
  </TitlesOfParts>
  <Company>FJ-WORK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gakutan3</dc:creator>
  <cp:lastModifiedBy>shien9</cp:lastModifiedBy>
  <cp:lastPrinted>2013-02-07T05:18:57Z</cp:lastPrinted>
  <dcterms:created xsi:type="dcterms:W3CDTF">2010-05-27T23:43:31Z</dcterms:created>
  <dcterms:modified xsi:type="dcterms:W3CDTF">2013-03-05T00:48:52Z</dcterms:modified>
</cp:coreProperties>
</file>